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ovozhilova_i\Documents\ПСАЛ ПРИОРИТЕТ-2030\ОТЧЕТНОСТЬ\2025\ГОДОВАЯ за 2025\"/>
    </mc:Choice>
  </mc:AlternateContent>
  <xr:revisionPtr revIDLastSave="0" documentId="13_ncr:1_{53DE27C8-51DE-4706-96B3-246111F8D768}" xr6:coauthVersionLast="36" xr6:coauthVersionMax="36" xr10:uidLastSave="{00000000-0000-0000-0000-000000000000}"/>
  <workbookProtection workbookAlgorithmName="SHA-512" workbookHashValue="OH7nFyTH+UDv6D7uIBlT6cf2USg/RUPnA6wmLVYHZrXxw1TTNSes0YUVHxHjkTbk0Hzi1Ef6uTvRgrSHIauMnA==" workbookSaltValue="VALfPpuHmb1CX+oDJu1geg==" workbookSpinCount="100000" lockStructure="1"/>
  <bookViews>
    <workbookView xWindow="-38400" yWindow="4605" windowWidth="38400" windowHeight="21000" tabRatio="483" activeTab="1" xr2:uid="{00000000-000D-0000-FFFF-FFFF00000000}"/>
  </bookViews>
  <sheets>
    <sheet name="Титул" sheetId="1" r:id="rId1"/>
    <sheet name="Общая информация_2" sheetId="2" r:id="rId2"/>
    <sheet name="Политики-Страт проекты" sheetId="3" state="hidden" r:id="rId3"/>
    <sheet name="МероприятияЛист" sheetId="4" state="hidden" r:id="rId4"/>
    <sheet name="Уникальные рез-ты" sheetId="5" state="hidden" r:id="rId5"/>
    <sheet name="ТематикаЛист" sheetId="6" state="hidden" r:id="rId6"/>
    <sheet name="СтатусЛист" sheetId="7" state="hidden" r:id="rId7"/>
  </sheets>
  <definedNames>
    <definedName name="_xlnm.Print_Titles" localSheetId="1">'Общая информация_2'!$3:$4</definedName>
    <definedName name="Мероприятия">МероприятияЛист!$B$3:$B$20</definedName>
    <definedName name="_xlnm.Print_Area" localSheetId="1">'Общая информация_2'!$A$1:$T$50</definedName>
    <definedName name="Политики">'Политики-Страт проекты'!$A$1:$A$3</definedName>
    <definedName name="Статус">СтатусЛист!$B$3:$B$4</definedName>
    <definedName name="Тематика">ТематикаЛист!$B$3:$B$8</definedName>
    <definedName name="ТипРезультата">'Уникальные рез-ты'!$A$1:$A$7</definedName>
    <definedName name="УникальныеРезультаты">'Уникальные рез-ты'!$A$1:$A$8</definedName>
  </definedNames>
  <calcPr calcId="191029"/>
</workbook>
</file>

<file path=xl/calcChain.xml><?xml version="1.0" encoding="utf-8"?>
<calcChain xmlns="http://schemas.openxmlformats.org/spreadsheetml/2006/main">
  <c r="O205" i="2" l="1"/>
  <c r="O204" i="2"/>
  <c r="O203" i="2"/>
  <c r="O202" i="2"/>
  <c r="O201" i="2"/>
  <c r="O200" i="2"/>
  <c r="O199" i="2"/>
  <c r="O198" i="2"/>
  <c r="O197" i="2"/>
  <c r="O196" i="2"/>
  <c r="O195" i="2"/>
  <c r="O194" i="2"/>
  <c r="O193" i="2"/>
  <c r="O192" i="2"/>
  <c r="O191" i="2"/>
  <c r="O190" i="2"/>
  <c r="O189" i="2"/>
  <c r="O188"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60" i="2"/>
  <c r="O159" i="2"/>
  <c r="O158" i="2"/>
  <c r="O157" i="2"/>
  <c r="O156" i="2"/>
  <c r="O155" i="2"/>
  <c r="O154" i="2"/>
  <c r="O153" i="2"/>
  <c r="O152" i="2"/>
  <c r="O151" i="2"/>
  <c r="O150" i="2"/>
  <c r="O149" i="2"/>
  <c r="O148" i="2"/>
  <c r="O147" i="2"/>
  <c r="O146" i="2"/>
  <c r="O145" i="2"/>
  <c r="O144" i="2"/>
  <c r="O143" i="2"/>
  <c r="O142" i="2"/>
  <c r="O141"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10" i="2"/>
  <c r="O109"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O6" i="2"/>
</calcChain>
</file>

<file path=xl/sharedStrings.xml><?xml version="1.0" encoding="utf-8"?>
<sst xmlns="http://schemas.openxmlformats.org/spreadsheetml/2006/main" count="680" uniqueCount="356">
  <si>
    <t>ПРОГРАММА СТРАТЕГИЧЕСКОГО АКАДЕМИЧЕСКОГО ЛИДЕРСТВА "ПРИОРИТЕТ-2030"</t>
  </si>
  <si>
    <t>КОНФИДЕНЦИАЛЬНОСТЬ ГАРАНТИРУЕТСЯ ПОЛУЧАТЕЛЕМ ИНФОРМАЦИИ</t>
  </si>
  <si>
    <t>ФОРМА ПРЕДОСТАВЛЯЕТСЯ В ЛИЧНОМ КАБИНЕТЕ ИНФОРМАЦИОННОЙ СИСТЕМЫ "ПРИОРИТЕТ-2030"</t>
  </si>
  <si>
    <t>ИНФОРМАЦИЯ О РЕАЛИЗАЦИИ ПРОЕКТОВ В РАМКАХ РЕАЛИЗАЦИИ ПРОГРАММЫ РАЗВИТИЯ УНИВЕРСИТЕТА</t>
  </si>
  <si>
    <t>за 2025 год</t>
  </si>
  <si>
    <t>по состоянию на 31 декабря 2025 г.</t>
  </si>
  <si>
    <t>Предоставляют:</t>
  </si>
  <si>
    <t>Сроки предоставления</t>
  </si>
  <si>
    <t xml:space="preserve">Университеты - участники программы стратегического академического лидерства </t>
  </si>
  <si>
    <t>не позднее 20 февраля 2026 года</t>
  </si>
  <si>
    <t>"Приоритет-2030" - получатели грантов в форме субсидии и университеты, признанные кандидатами на участие в программе "Приоритет-2030"</t>
  </si>
  <si>
    <t>Годовая</t>
  </si>
  <si>
    <t>Код отчитывающейся организации по ОКПО (для обособленного подразделения юридического лица - идентификационный номер)</t>
  </si>
  <si>
    <t>Код территории по ОКТМО</t>
  </si>
  <si>
    <t>Наименование 
университета</t>
  </si>
  <si>
    <t>Федеральное государственное автономное образовательное учреждение высшего образования «Российский университет транспорта»</t>
  </si>
  <si>
    <t>01115863</t>
  </si>
  <si>
    <t>45357000000</t>
  </si>
  <si>
    <t>ИНН</t>
  </si>
  <si>
    <t>7715027733</t>
  </si>
  <si>
    <t>Достоверность сведений представленных в настоящих отчетах подтверждаю.</t>
  </si>
  <si>
    <t>Информация о проектах, реализованных в рамках программы развития университета</t>
  </si>
  <si>
    <t>(по состоянию на 31 декабря 2025 г.)</t>
  </si>
  <si>
    <t>№</t>
  </si>
  <si>
    <t xml:space="preserve">Наименование проекта </t>
  </si>
  <si>
    <t>Связь 
с Дорожной картой</t>
  </si>
  <si>
    <t xml:space="preserve">Номер проекта </t>
  </si>
  <si>
    <t>Связь с одним из мероприятий  указанных в пункте 5 раздела "Иные условия, устанавливаемые для целей решения о порядке предоставления субсидии" Решения № 25-71140-01868-Р</t>
  </si>
  <si>
    <t>Тип результата</t>
  </si>
  <si>
    <t>Тематика проекта</t>
  </si>
  <si>
    <t>Дата начала реализации</t>
  </si>
  <si>
    <t>Дата завершения реализации</t>
  </si>
  <si>
    <t>Статус проекта</t>
  </si>
  <si>
    <t>Описание проекта</t>
  </si>
  <si>
    <t>Цель проекта</t>
  </si>
  <si>
    <t>Задачи проекта</t>
  </si>
  <si>
    <t>Основные достигнутые результаты реализации проекта</t>
  </si>
  <si>
    <t>Общий бюджет проекта, тыс.рублей</t>
  </si>
  <si>
    <t>Финансирование проекта</t>
  </si>
  <si>
    <t>Достигнутый от реализации проекта эффект</t>
  </si>
  <si>
    <t xml:space="preserve"> средства федерального бюджета, грант программы "Приоритет-2030", тыс.рублей</t>
  </si>
  <si>
    <t>объем внебюджетного софинансирования из других  источников, тыс.рублей</t>
  </si>
  <si>
    <t>Эффект на университетском уровне</t>
  </si>
  <si>
    <t>Эффект на региональном и(или) отраслевом уровне</t>
  </si>
  <si>
    <t>Эффект на национальном уровне</t>
  </si>
  <si>
    <t>Проект №1</t>
  </si>
  <si>
    <t>Стратегическая цель развития университета</t>
  </si>
  <si>
    <t>Проект 1.2</t>
  </si>
  <si>
    <t>в) внедрение в экономику и социальную сферу высоких технологий, коммерциализация результатов интеллектуальной деятельности и трансфер технологий, а также создание студенческих технопарков и бизнес-инкубаторов;</t>
  </si>
  <si>
    <t>г) новых образовательных программ среднего профессионального образования, высшего и дополнительного профессионального образования в интересах научно-технологического развития Российской Федерации, субъектов Российской Федерации, отраслей экономики и социальной сферы, а также образовательных программ, получение образования по которым связано с формированием цифровых компетенций и навыков использования и освоения новых цифровых технологий;</t>
  </si>
  <si>
    <t>Иное</t>
  </si>
  <si>
    <t>Реализуется</t>
  </si>
  <si>
    <t>Цель 1</t>
  </si>
  <si>
    <t>Задача 1</t>
  </si>
  <si>
    <t>Патент №1 от 12.02.2023</t>
  </si>
  <si>
    <t xml:space="preserve">Создан центр трансфера технологий </t>
  </si>
  <si>
    <t>Появление инструмента передачи результатов деятельности лабораторий (высокой степени готовности) в промышленное производство</t>
  </si>
  <si>
    <t>Создание нового научного направления «Биотехнологии в химической промышленности»</t>
  </si>
  <si>
    <t>Стратегическое технологическое лидерство университета</t>
  </si>
  <si>
    <t xml:space="preserve">Иное </t>
  </si>
  <si>
    <t>а) подготовка кадров для приоритетных направлений научно-технологического развития Российской Федерации, субъектов Российской Федерации, отраслей экономики и социальной сферы;</t>
  </si>
  <si>
    <t>б) развитие и реализация прорывных научных исследований и разработок, в том числе получение по итогам прикладных научных исследований и (или) экспериментальных разработок результатов интеллектуальной деятельности, охраняемых в соответствии с Гражданским кодексом Российской Федерации;</t>
  </si>
  <si>
    <t>г) 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Российской Федерации, субъектов Российской Федерации, отраслей экономики и социальной сферы;</t>
  </si>
  <si>
    <t>д) реализация образовательных программ высшего образования в сетевой форме, реализация творческих и социально-гуманитарных проектов с участием университетов, научных и других организаций реального сектора экономики и социальной сферы, в том числе на "цифровых кафедрах";</t>
  </si>
  <si>
    <t>е) 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приборной базы университетов;</t>
  </si>
  <si>
    <t>ж) 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и специалистов-практиков;</t>
  </si>
  <si>
    <t>з) реализация программ внутрироссийской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реализации творческих и социально-гуманитарных проектов;</t>
  </si>
  <si>
    <t>и) реализация мер по совершенствованию научно-исследовательской деятельности в магистратуре, аспирантуре и докторантуре;</t>
  </si>
  <si>
    <t>к) продвижение образовательных программ и результатов научно-исследовательских и опытно-конструкторских работ;</t>
  </si>
  <si>
    <t>л) привлечение иностранных граждан для обучения в университетах и содействие трудоустройству лучших из них в Российской Федерации;</t>
  </si>
  <si>
    <t>м) содействие трудоустройству выпускников университетов в секторе исследований и разработок и высокотехнологичных отраслях экономики;</t>
  </si>
  <si>
    <t>н) объединение с университетами и (или) научными организациями независимо от их ведомственной принадлежности;</t>
  </si>
  <si>
    <t>о) цифровая трансформация университетов и научных организаций;</t>
  </si>
  <si>
    <t>п) вовлечение обучающихся в научно-исследовательские и опытно-конструкторские и (или) инновационные работы и (или) социально ориентированные проекты, а также осуществление поддержки обучающихся;</t>
  </si>
  <si>
    <t>р) реализация новых творческих, социально-гуманитарных проектов;</t>
  </si>
  <si>
    <t>с) тиражирование лучших практик университета в других университетах, не являющихся участниками программы "Приоритет-2030";</t>
  </si>
  <si>
    <t>т) реализация мер по поддержке молодых научно-педагогических работников.</t>
  </si>
  <si>
    <t>а) совместных подразделений (организаций), деятельность которых направлена на реализацию образовательной, научной и (или) инновационной деятельности;</t>
  </si>
  <si>
    <t>б) результатов интеллектуальной деятельности и приравненных к ним продуктов, работ, услуг, которым предоставляется правовая охрана;</t>
  </si>
  <si>
    <t>в) результатов инновационной деятельности, получивших патентную защиту в Российской Федерации и (или) за рубежом и (или) переданных по лицензионному соглашению российским или зарубежным организациям;</t>
  </si>
  <si>
    <t>д) программного обеспечения, баз данных, систем управления обучением и иных результатов интеллектуальной деятельности, обеспечивающих цифровую трансформацию университета;</t>
  </si>
  <si>
    <t>е) фондов, краудсорсинговых и иных социально-ориентированных платформ, в том числе предусматривающих взаимодействие с работниками, обучающимися и выпускниками университета;</t>
  </si>
  <si>
    <t>ж) программ внутрироссийской и международной академической мобильности научно-педагогических работников и обучающихся.</t>
  </si>
  <si>
    <t>иное</t>
  </si>
  <si>
    <t>Естественные науки</t>
  </si>
  <si>
    <t>Технические науки</t>
  </si>
  <si>
    <t>Здравоохранение и медицинские науки</t>
  </si>
  <si>
    <t>Сельскохозяйственные науки</t>
  </si>
  <si>
    <t>Общественные науки</t>
  </si>
  <si>
    <t>реализуется</t>
  </si>
  <si>
    <t>завершен</t>
  </si>
  <si>
    <t>Создание и развитие Научно-исследовательского института транспорта (НИИТ)</t>
  </si>
  <si>
    <t>Проект 1.1</t>
  </si>
  <si>
    <t>Университет в кооперации с ведущими институтами РАН, научными и технологическими центрами транспортных компаний, образовательными организациями будет разрабатывать и внедрять передовые технологии для всех видов транспорта.
За счёт реализации комплекса мероприятий по развитию кадрового потенциала университета будет решена задача увеличения количества молодых исследователей и разработчиков, вовлечения студентов и аспирантов в деятельность технологических команд.
Реализация данных мер позволит университету достичь лидирующих позиций в области транспортных научных исследований и технологических разработок.</t>
  </si>
  <si>
    <t xml:space="preserve">Стать мировым лидером в области научных исследований и технологических разработок для транспортной отрасли. РУТ (МИИТ) станет координационным и интеграционным центром в части достижения технологического лидерства и технологического
суверенитета в транспортной отрасли.
</t>
  </si>
  <si>
    <t xml:space="preserve">В университете будут созданы:
- научно-исследовательский институт транспорта (НИИТ), который станет центром компетенций для всей отрасли. Институт будет объединять усилия университета, ключевых заказчиков и индустриальных партнёров, чтобы разрабатывать и внедрять передовые технологии;
- современный лабораторно-испытательный комплекс, который позволит проводить исследования на принципах центра коллективного пользования;
- научно-производственный комплекс, оснащённый оборудованием для 3D-моделирования, аддитивного производства и цифрового проектирования;
- научно-производственные объединения для совместной разработки, производства и внедрения наукоёмкой продукции в области автоматики, телемеханики и связи, разработки и внедрения новых материалов, систем управления.
</t>
  </si>
  <si>
    <t>Создан научно-исследовательский институт транспорта (НИИТ).
В структуре НИИТ работают Испытательный центр; Центр тарифного моделирования на транспорте; Ситуационно-аналитический центр «РУТ КЛИМАТ», НОЦ «Геоинформационные и спутниковые технологии железнодорожного транспорта»; НОЦ «Новые материалы» и др. Создаётся современный лабораторно-испытательный комплекс.
Работники НИИТ участвуют во всех стратегических технологических проектах – принимают участие в создании системы климатического прогнозирования и адаптации транспортной инфраструктуры; разработке инновационных изоляционных керамических материалов на основе стеатита; разработке цифровых инструментов транспортного планирования и моделирования; создании системы автоматизированного аудита безопасности дорожного движения; внедрению систем управления высокоавтоматизированными и автономными транспортными средствами; создании технических решений для систем навигации, управления, связи и развития функциональных возможностей беспилотных авиационных систем; разработка программных средств и продуктов для анализа данных, интеллектуального управления логистическими потоками, цифровых технологий в логистике и цепях поставок.
К работе в стратегических технологических проектах привлечены студенты и аспиранты университета. Например, средний возраст коллектива «Разработка технологии получения электроизоляционного керамического материала на основе стеатита из сырьевых компонентов с низким содержанием примесей» - 27 лет.
В рамках прикладных научных исследований и экспериментальных разработок за счёт собственных средств университета получены следующие ключевые результаты:
1)	Разработан новый способ термитнопрессовой сварки рельсов. Данный способ сварки является уникальным в мировой практике и обсеивает повышение безопасности эксплуатации рельсовой колеи за счёт повышения механических свойств сварных соединений (получен патент на способ),
2)	Получен патент на техническое решение для повышения технологичности производства шпал в процессе придания армирующей шпалу арматуре напряжённого состояния. Данное решение направлено на совершенствование технологии производства железобетонных шпал и повышение производительности за счёт сокращения времени на операцию натяжения, уменьшения технологических потерь и повышения общей надёжности производственного цикла.
3)	Разработана программа для ЭВМ «Цифровой тарифный инструментарий (ТЭТРЖДТ)», которая является уникальным механизмом, обеспечивающим многосценарное моделирование перспективных тарифных условий для перевозки грузов с учётом текущей рыночной конъюнктуры, уровня транспортной составляющей в конечной цене перевозимой продукции, а также уровня маржинальности пользователей услуг железных дорог.
4)	Разработано техническое решение для совершенствования процесса контроля параметров освещения объектов транспортной инфраструктуры (подана заявка на патент на изобретение).
5)	Разработаны программные модули и база данных «Информационная система визуализации и оцифровки нормативной и технической документации (ИС ВОНТД)», предназначенная для системного повышения эффективности изучения основных положений нормативных и технических документов за счёт применения инновационных технологий, принципов и методов когнитивного восприятия различных типов информации для повышения результативности усвоения информации, необходимой для выполнения работниками железнодорожного транспорта операционной деятельности (готовятся заявки на регистрацию).</t>
  </si>
  <si>
    <t>Создана точка концентрации научно-исследовательских проектов в университете.
В исследовательских группах на площадке университета работают учёные и разработчики из ведущих научно-исследовательских институтов, транспортных компаний, инжиниринговых центров
Сформирована научная школа в области информационных систем и роботизации, обеспечивающая подготовку кадров высшей квалификации и проведение исследований.</t>
  </si>
  <si>
    <t>Университет стал центром научно-технологических компетенций по ключевым направлениям развития транспортной отрасли.
Университет является экспертной площадкой для профессионального транспортного сообщества.</t>
  </si>
  <si>
    <t>Университет является центром разработки инновационных решений для транспортой отрасли, в частности по автономному судовождению и ВАТС для дорожного строительства</t>
  </si>
  <si>
    <t xml:space="preserve">Научно-методологическое и экспертное сопровождение реализации крупных инфраструктурных проектов для всех видов транспорта </t>
  </si>
  <si>
    <t>Проект 2.1</t>
  </si>
  <si>
    <t>В университете:
- будут разработаны и внедрены стандарты и нормативы для инфраструктурных проектов;
- создана система управления проектами, обеспечивающая эффективное сопровождение крупных инфраструктурных проектов на всех этапах их реализации;
- внедрены механизмы мониторинга качества и безопасности для всех этапов реализации инфраструктурных проектов;
- будет подготовлено необходимое количество квалифицированных экспертов, создана система аттестации, повышения квалификации и переподготовки специалистов для участия в реализации этих проектов.</t>
  </si>
  <si>
    <t>Научно-методологическое и экспертное сопровождение реализации крупных инфраструктурных проектов в транспортной отрасли станет одним из ключевых приоритетов университета. 
Университет будет активно участвовать в разработке и внедрении передовых методов проектирования и строительства транспортных объектов, таких как высокоскоростные железнодорожные магистрали, портовые и аэропортовые комплексы, а также модернизации автомобильных дорог и развитии транспортной инфраструктуры в Арктике и на Крайнем Севере</t>
  </si>
  <si>
    <t>Объединение на базе университета ведущих технологических экспертов в различных областях транспорта;
Повышение уровня доверия индустриальных партнёров и заказчиков к экспертным и научно-методологическим результатам университета;
Повышение за счёт профильной экспертизы эффективности и качества проектных, строительных и эксплуатационных решений в рамках реализации крупных инфраструктурных проектов.</t>
  </si>
  <si>
    <t>Российский университет транспорта определён Техническим экспертом в  рамках Концессионного соглашения о финансировании, создании, эксплуатации инфраструктуры ВСМ-1 «Москва – Санкт-Петербург». Соглашение заключено между Федеральным агентством железнодорожного транспорта в качестве Концедента и ООО «ВСМ Две Столицы» в качестве Концессионера. Данная работа выполняется командой Передовой инженерной школы «Академия ВСМ». Кроме того, занимается разработкой цифровой ГИС-карты ВСМ-1, концепции клиентских сервисов на ВСМ-1, технологии 4Д-мониторинга и диагностики инфраструктуры ВСМ.
В сентябре 2025 года цифровую модель ВСМ Москва – Санкт-Петербург, разработанную специалистами ПИШ «Академия ВСМ», представили заместителю Председателя Правительства России Виталию Савельеву и Министру транспорта России Андрею Никитину. Модель включает ключевые элементы будущей инфраструктуры магистрали и позволяет заранее выявлять проектные коллизии и проводить предварительную оценку решений на стадии проектирования.
В рамках деятельности Координационного совета по транспортной науке при Минтрансе России на базе университета ведётся работа по  взаимодействию между всеми учреждениями высшего образования транспортного комплекса в области научно-технической политики в целях определения приоритетных направлений развития и создания наукоёмких технологий, координации научно-исследовательской деятельности отраслевых вузов и научных организаций для обеспечения обмена информацией, предотвращения дублирования научно-исследовательских работ, повышения качества их выполнения.
В университете прошла форсайт-сессия, посвящённая формированию прогнозов и выявлению долгосрочных трендов освоения Арктики на основе человеко-ориентированного и проблемно-ориентированного подходов для  обеспечения функционирования транспортно-логистических объектов в Арктической зоне Российской Федерации (Государственное задание от 20.03.2025 № 103-00001-25-02 по теме «Разработка концепции создания и функционирования многофункционального мультимодального транспортно-логистического комплекса (ММТЛК) в Арктической зоне РФ»).
По заказу ОАО «Северсталь-Метиз» была выполнена работа по научно-техническому сопровождению и оценке результатов испытаний стали арматурной холоднодеформированной периодического профиля, выпускаемой в соответствии с ТУ 0930-011-01115863-2008, используемой для армирования железобетонных шпал.
Коллектив Центра реализации проектов в транспортном и гражданском строительстве НИИТ разработал методику по оценке влияния проведения строительных работ вблизи конструкций участков эксплуатируемых линий метрополитена. В соответствии с методикой определяется возможность негативного воздействия от строительства наземных сооружений и прокладки подземных сетей на существующие объекты метрополитена (тоннели, станционные комплексы, вентшахты и пр.). Методикой также определяется программа мониторинга сооружений метрополитена, попадающих в зону проведения строительных работ. Методика разработана на основе данных московского метро, но она может применяться также и для других метрополитенов России. 
Ведётся работа и по другим грантам Департамента транспорта и дорожного хозяйства г. Москвы.
В 2025 году работники РУТ (МИИТ) вошли в число победителей Конкурса на предоставление грантов ОАО «РЖД» для молодых учёных на проведение научных исследований, направленных на создание новой техники и технологий для применения на железнодорожном транспорте с проектом «Разработка параметров организации двухъярусной перевозки «карликовых» контейнеров в поездах на лимитирующих направлениях».
Работники РУТ (МИИТ) входят в состав различных технических комитетов и на постоянной основе участвуют в разработке новых и актуализации существующих стандартов и нормативных документов для транспортного комплекса.
Важное значение для реализации научно-технической политики имеет публичное обсуждение полученных научных результатов, планов и программ дальнейшего развития, обмен мнениями между учёными, специалистами, руководителями. Следует отметить следующие ключевые мероприятия, организованные университетом:
- 3-я конференция и выставка «Дорожное строительство в России. Дорожно-строительная техника, оборудование и материалы: импортозамещение, технологии и производство»
- Межвузовская научно-практическая конференция транспортных вузов «Современные вызовы транспортной отрасли: новые возможности».
- Научно-практическая конференция «Неделя науки – 2025»;
- Х Международная научно-практическая конференция «Вклад транспорта в национальную экономическую безопасность»;
- V Всероссийская научно-техническая конференция «Транспортное строительство»;
- V Международная научно-практическая конференция «Цифровые технологии транспорта и логистики»;
- II Международная научно-практическая конференция «Безопасность движения поездов», организованная совместно с ОАО «РЖД»;
- II Международная научно-практическая конференция «Правовое обеспечение безопасности в сфере транспорта: баланс интересов, актуальные проблемы» и другие.
Российский университет транспорта активно представляет свои разработки на выставках и салонах:
С 20 по 23 мая 2025 года в Белграде прошла ежегодная 67-я Международная техническая ярмарка «International Technical Fair». В ней приняли участие более двухсот компаний из разных стран. Сотрудники Центра комплексных проектов РУТ представили на выставке установку индукционного нагрева колёсных пар, получившую Золотую медаль.
На XXI Международном салоне изобретений и новых технологий «Новое время», который проходил с 25 по 27 сентября 2025 года в Севастополе в рамках Дней изобретательской и рационализаторской деятельности в оборонно-промышленном комплексе, РУТ представляли три команды, презентовавшие разработки для транспорта и строительства:
•	«Устройство автоматизированного управления движением транспортного средства городской рельсовой транспортной системы» – золотая медаль и приз Севастопольского регионального отделения ВОИР «Новое время — 2025»;
•	«Способ упрочнения поверхностей трущихся деталей с локальным чередованием свойств» – золотая медаль;
•	«Звено наплавного железнодорожного моста-ленты с повышенной устойчивостью» – серебряная медаль.
Результаты работ университета по реализации программы «Приоритет-2030» были представлены и высоко оценены вице-премьером Д.Н. Чернышенко на Конгрессе молодых учёных в Сириусе в ноябре 2025 года.</t>
  </si>
  <si>
    <t xml:space="preserve">Лидерство в фундаментальных исследованиях для транспортной отрасли: развитие собственного исследовательского потенциала и интеграция лучших решений партнёров </t>
  </si>
  <si>
    <t>Проект 3.1</t>
  </si>
  <si>
    <t>Университетом будет реализована масштабная программа взаимодействия с академическими партнёрами: институтами РАН, ведущими университетами, научно-исследовательскими центрами, что позволит университету нарастить свои «фундаментальные» компетенции.
В рамках достижения стратегической цели будут организованы академические обмены и стажировки исследователей РУТ (МИИТ) в российских и зарубежных организациях.
По перспективным направлениям развития транспорта будут созданы специализированные центры фундаментальных исследований.
Особое внимание будет уделяться подготовке молодых исследователей по ключевым фундаментальным научным направлениям в аспирантуре и докторантуре.</t>
  </si>
  <si>
    <t>Признанное лидерство в области фундаментальных исследований для транспортной отрасли, характеризующееся созданием фундаментальных научных школ в области транспорта; привлечение ведущих учёных для проведения фундаментальных исследований на площадке университета, в том числе учёных РАН; высоким уровнем цитирования публикаций о результатах исследований; подготовке молодых исследователей в аспирантуре и докторантуре.</t>
  </si>
  <si>
    <t>Привлечение ведущих учёных для проведения фундаментальных исследований на площадке РУТ (МИИТ);
Создание новых фундаментальных научных школ под руководством авторитетных учёных (академиков и членов-корреспондентов РАН, членов иностранных академий наук);
Обеспечение высоких уровней цитирования результатов фундаментальных исследований в ведущих высокорейтинговых журналах.</t>
  </si>
  <si>
    <t>При поддержке Министерства образования и науки российской Федерации с 2024 года университетом проводятся фундаментальные научные исследования на тему «Анализ и разработка теоретических основ с  исследованием и разработкой конструктивно-технологических решений по обеспечению эксплуатационной надёжности объектов транспортной инфраструктуры в условиях распространения многолетнемёрзлых грунтов».
К фундаментальным направлениям исследований относится исследования механизмов гидратации вяжущих на основе портландцемента с целью получения нового вида вяжущего с низкой экзотермией для использования в районах распространения ММГ, а также процессов, протекающих на границе фазовых переходов в дисперсных системах. Продолжается разработка математических моделей взаимодействия грунт-основание-объект с учётом влияния ММГ и техногенных воздействий.
Прикладным направлением исследований являются разработки конструктивно-технологических решений для обеспечения эксплуатационной надёжности объектов транспортной инфраструктуры в условиях распространения многолетнемёрзлых грунтов; разработка технологий термостабилизации ММГ с использованием возобновляемых источников энергии; разработка проектов нормативно-технической документации.
Молодые учёные университета, участвующие в данном проекте, принимают активное участие в академическом обмене – в летних научных школах, международных конференциях и стажировках. Происходит активный обмен опытом и знаниями с учёными из Европы, Австралии, Новой Зеландии, Китая и Южной Кореи.
Работы ведутся совместно с ФГБУН институт мерзлотоведения им. П.И. Мельникова Сибирского отделения РАН, ГАУ ЯНАО «Научный центр изучения Арктики», АО «Ямалтрансстрой», ООО «ГЕОИЗОЛ Проект», МГСУ, Сибирский государственный университет путей сообщения, НИИОСП им. Н.М. Герсеванова и ведущими китайскими учёными в области изучения сложных инженерно-геологических условий.
В 2025 году велось накопление экспериментальных данных от внедрённых конструктивно-технологических решений с использованием сезонно-охлаждающих устройств (СОУ) на обустроенных опытно-экспериментальных участках в разных природно-климатических и инженерно-геологических условиях (ЯНАО, Норильск, Якутск); геомониторинг на объектах, заложенных на БАМе, Забайкальской железной дороге, в Якутии.
Продолжалась разработка экспертной системы с использованием нейросетевых технологий для формирования и оценки проектных и конструктивно-технологических решений на всех стадиях жизненного цикла объектов транспортной инфраструктуры. 
Совместно с научно-исследовательскими институтами проводились лабораторные исследования полномасштабных моделей выбранных конструктивно-технологических решений для их предварительной апробации. В рамках проекта использовалось различное программное обеспечение для валидации и верификации результатов лабораторных исследований и натурных экспериментов.
Подготовлены 5 статей в журналах «Белого списка» уровней У1, У2; организовано участие в 15-ти Международных научно-практических конференциях и семинарах с докладами;
Получено 10 результатов интеллектуальной деятельности, в том числе патенты на изобретения и полезные модели, свидетельство на программу для ЭВМ.
При поддержке Российского научного фонда в университете проводится исследование на тему «Методы выявления и перехвата девиантных агентов в гетерогенном автомобильном транспортном потоке, содержащем беспилотные транспортные средства», руководитель Н.В. Быков. Исследования проводятся на базе НОЦ «Социофизика транспортных систем». Основными задачами центра является проведение фундаментальных и поисковых исследований в области математического и компьютерного моделирования социальных взаимодействий участников дорожного движения, исследование областей внедрения современных информационных технологий, включая технологии искусственного интеллекта, в процессы управления и координации транспортных потоков.
Ведутся работы по гранту РНФ на проведение инициативных исследований молодыми учёными - «Исследование электрических и микрофизических процессов в кучево-дождевых облаках на основе численного моделирования: изучение механизмов формирования, анализ взаимодействий и прогноз опасных конвективных явлений» (руководитель - Губенко И.М.). Проект направлен на решение фундаментальной проблемы исследования электрической структуры конвективных облаков, анализ её взаимосвязи с микрофизическими процессами, и моделирования опасных явлений.
В 2025 году сотрудниками и профессорско-преподавательским составом университета было опубликовано – 4 299 публикаций, из них:
Публикации в РИНЦ – 3 770,
Статьи в журналах ВАК – 1 203,
Статьи в журналах Белого списка – 147,
Статьи входящие в RSCI – 121,
Монографии – 80,
Учебники и уч. пособия – 196.
На базе университета проведено 75 конференций, из них 40 международные или с международным участием.
В настоящее время в Отраслевом центре подготовки научно-педагогический кадров высшей квалификации проходят обучение 688 человек.</t>
  </si>
  <si>
    <t>В университете сложились эффективные команды профильных экспертов, способные проводить экспертизу и сопровождение современных инфраструктурных проектов</t>
  </si>
  <si>
    <t>Университет является разработчиком цифровой ГИС-карты ВСМ-1, концепции клиентских сервисов на ВСМ-1, технологии 4Д-мониторинга и диагностики инфраструктуры ВСМ.</t>
  </si>
  <si>
    <t>Университет является центром концентрации знаний и экспертизы по проектам ВСМ в стране, а также центром подготовки кадров для ВСМ</t>
  </si>
  <si>
    <t>Развитие фундаментальных научных исследований в интересах транспортной отрасли позволило университету привлечь к обучению в аспирантуре и подготовке к защите диссертаций молодых исследователей, а также получить гранты РНФ, Дептранса Москвы и Минобрнауки России на развитие различных областей транспортной науки</t>
  </si>
  <si>
    <t>Сотрудничество с научными организациями РАН и учёными РАН позволило университету сформировать центры экспертизы в области фнудаментальных исследований по влиянию изменений климата на транспортный комплекс, по автомномному судовождению и проблемам строительства транспортных объектов в условиях вечной мерзлоты</t>
  </si>
  <si>
    <t>Университет является одним из центром фундаментальных исследований по обеспеению эксплуатационной надежности объектов транспортной инфраструктуры в условиях распространения многолетнемерзлых грунтов</t>
  </si>
  <si>
    <t>Платформа транспортных стартапов</t>
  </si>
  <si>
    <t>Проект 4.1</t>
  </si>
  <si>
    <t>Создание устойчивой инновационной экосистемы, способствующей достижению технологического лидерства в транспортной отрасли и обеспечению значительных доходов от коммерциализации научно-технических разработок.</t>
  </si>
  <si>
    <t>Создание эффективной системы формирования, развития и масштабирования технологических стартапов в университете, обладающих высокой инвестиционной привлекательностью и ценностью для технологических и индустриальных партнеров, за счет развития технологических и бизнес-компетенций у обучающихся и сотрудников.</t>
  </si>
  <si>
    <t>Создание нескольких взаимосвязанных сервисов в рамках одной платформы:
- Сервис "Совместные коммерческие проекты" с технологическими партнерами.
- Сервис "R&amp;D разработки в интересах рынка".
- Сервис "Становление технологических предпринимателей и стартапов".
- Сервис "Инвестиции".</t>
  </si>
  <si>
    <t>Для достижения стратегической цели «Инновационная экосистема» в университете реализуется следующий комплекс мероприятий:
Программа совместного студенческого бизнес-инкубатора с Московской железной дорогой (МЖД) – филиалом ОАО «РЖД». В рамках программы разрабатывается ИТ-проект с функционалом формирования плана аварийно-восстановительных работ на базе мессенджера Express. Также студенты университета принимают участие в создании заявок на патенты на основе рационализаторских предложений работников МЖД.
При поддержке созданной в университете экосистемы технологического предпринимательства:
 140  обучающихся прошли тренинг предпринимательских компетенций, организованный совместно с МФТИ;
 14  обучающихся выполнили и защитили выпускные квалификационные работы в формате «Стартап» в специальной государственной экзаменационной комиссии из представителей инвестиционных фондов, технологического бизнеса и институтов развития.
 8  обучающихся выиграли гранты по 1 млн. рублей на развитие своих стартапов в грантовом конкурсе «Студенческий стартап» от Фонда содействия инновациям. С двумя из них созданы университетские стартапы с долей университета 25% через участие Центра трансфера технологий РУТ: ООО «СканТех» – робот-дефектоскопист для диагностики железнодорожных путей; ООО «Вагон Бид» – сервис для сбора и обмена ставками между заводами-грузоотправителями и операторами вагонов. Также под каждый из этих стартапов прорабатывается создание молодёжных лабораторий для проведения системных отраслевых R&amp;D исследований и дальнейшей коммерциализации.
Университетская команда в рамках «Московской школы R&amp;D» (Московский инновационный кластер и Сколково) совместно с ВНИИЖТ, МИФИ и Сколтех прорабатывает возможность реализации проекта по разработке системы мониторинга и телеметрии для систем локомотива в интересах Группы компаний Синара.
Подготовлена и отправлена заявка для участия в Акселерационной программе Газпромбанк.Тех: Трек «Наука» с проектом «Инновационная технология производства электроизоляционной стеатитовой керамики».
Разработан проект университетской программы акселерации в рамках проектно-образовательного интенсива «Архипелаг 2025», где команда университета стала одним из 6 победителей в «Школе акселерации вузов». Отправлены заявки на поддержку двух акселерационных программ в 2026 году от Платформы НТИ (потенциалом в 12 млн рублей).
Подготовлена заявка и принято участие в конкурсе Минпромторга России по созданию на базе вузов центров инженерных разработок. Совместно с ФГУП НАМИ был заявлен проект по созданию Центра инженерных разработок инновационных транспортных систем в области разработки и испытаний систем активной безопасности, ADAS и АСУД.
Разработана концепция Платформы транспортных стартапов в сервисной логике для студентов и сотрудников, технологического бизнеса и корпораций.
В рамках Продуктовой лаборатории начата работа по вовлечению технологических и бизнес-партнёров для совместной разработки новых технологий, продуктов и университетских стартапов. С этой целью разработан инструмент (база данных), позволяющий оценивать и определять наиболее подходящих по определённым критериям технологических и бизнес-партнёров для совместной разработки новых технологий, продуктов и университетских стартапов.</t>
  </si>
  <si>
    <t>Продуктовая лаборатория "Платформа транспортных стартапов" (Этап 2025)</t>
  </si>
  <si>
    <t>Создание сервиса Продуктовой лаборатории по вовлечению технологических и бизнес партнеров для совместной разработки новых технологий, продуктов и университетских стартапов</t>
  </si>
  <si>
    <t>Разработка инструмента, позволяющего оценивать и определять наиболее подходящих  технологических и бизнес партнеров для совместной разработки новых технологий, продуктов и университетских стартапов</t>
  </si>
  <si>
    <t>Разработка базы данных технологических компаний с оценкой вероятности сотрудничества по совместной разработке новых технологий, продуктов и университетских стартапов</t>
  </si>
  <si>
    <t>Свидетельство о регистрации базы данных № 2025624750 от 27.10.2025</t>
  </si>
  <si>
    <t>Сервис в ручном режиме "Становление технологических предпринимателей и стартапов" (обучение, привлечение финансирования, создание университетских стартапов)</t>
  </si>
  <si>
    <t>Инструмент вывода на рынок новых продуктов (технологических стартапов)</t>
  </si>
  <si>
    <t>Сопровождение Концепции научно-технологического развития транспортного комплекса РФ до 2035 года в части развития технологий через  технологическое предпринимательство и стартапы</t>
  </si>
  <si>
    <t>Создан инструмент, позволяющий университету оценивать и определять наиболее подходящих  технологических и бизнес партнеров для совместной разработки новых технологий, продуктов и университетских стартапов</t>
  </si>
  <si>
    <t>Создан инструмент, позволяющий формировать партнерства по разработке новых решений, продуктов и стартапов в транспортной отрали</t>
  </si>
  <si>
    <t>-</t>
  </si>
  <si>
    <t>Новая модель управления образовательными программами</t>
  </si>
  <si>
    <t>Принципиальным изменением станет внедрение системы управления содержанием образовательных программ, в которой руководители образовательных программ будут отвечать за развитие и актуализацию содержания обучения, обеспечивая его соответствие современным индустриальным запросам и технологическим трендам.</t>
  </si>
  <si>
    <t>Формирование образовательной экосистемы, обеспечивающей подготовку специалистов, способных к проектному мышлению и решению сложных инженерных задач для опережающего развития транспортной отрасли России и запуск линейки сообтветсвующих образовательных программ.</t>
  </si>
  <si>
    <t xml:space="preserve"> -изменение культуры проектирования образовательных программ с фокусом на мышление, коммуникацию и прикладные проверяемые результаты;
 -повышение адаптивности учебных планов к потребностям индустрии;
 -формирование культуры вовлечённости студентов и преподавателей в совместную деятельность;
 -новый уровень межвузовской кооперации при реализации образовательных программ</t>
  </si>
  <si>
    <t xml:space="preserve">В 2025 году начата реализация 18 новых и переработанных в новой модели образовательных программ по приоритетным направлениям транспортной отрасли, в числе которых «Квантовые вычислительные системы и сети», «IT-инженер ВСМ», «Судовые энергетические установки МАНС» 
и другие.
 Разработана и реализована в сетевой форме совместно с АНО «Институт опережающих исследований» дополнительная профессиональная программа — программа повышения квалификации «Руководитель образовательной программы» в объёме 32 ак. часа, обучение прошли 64 работника РУТ.
Для ряда направлений подготовки запущена реализация обновлённой дисциплины «Практикум по самоорганизации». В новой концепции обучающие осваивают два новых модуля  «Сценическая речь» и «Сценическое мастерство», которые реализуют преподаватели Российского института театрального искусства - ГИТИС через театральные методики (систему К.С. Станиславского). Модули направлены на овладение собственной психологической настройкой, снятие эмоциональных зажимов, распределение внимания между несколькими объектами в ходе работы с презентацией, навыками владения голосом.
Для экспертизы проектов новых программ высшего образования проводились заседания Экспертного совета по образовательным программам и программам академической мобильности. К работе Совета, в том числе, привлекаются приглашённые эксперты из отрасли. По итогам работы Совета в 2025/2026 учебном году запущено 18 новых и переработанных в новой модели образовательных программ по приоритетным направлениям транспортной отрасли, в числе которых «Квантовые вычислительные системы и сети», «IT-инженер ВСМ», «Судовые энергетические установки МАНС» и другие. При этом за 5 лет были закрыты 79 невостребованных и не отвечающих новой модели программ высшего образования.
Принятым в РУТ (МИИТ) Положением о руководителе образовательной программы предусмотрен функционал по мониторингу и совершенствованию образовательной программы. По ряду образовательных программ функционируют академические советы, которые, в том числе, определяют соответствие образовательных программ профилю кадровых запросов со стороны организаций-партнёров университета, анализируют удовлетворённость заинтересованных сторон.
</t>
  </si>
  <si>
    <t>Фабрика проектного мышления</t>
  </si>
  <si>
    <t>Проект 5.1</t>
  </si>
  <si>
    <t>Масштабирование и развитие модуля проектной деятельности студентов как сквозного блока учебного плана программ высшего образования, формирующего критические навыки: способность студентов к "продуктовому мышлению", выявлению корневых проблем и проектированию их решения, целеполаганию, командной работе в условиях ограничений по времени, работе на "результат" в условиях неопределенности. Развитие рефлексии через совместные проектные школы с творческими вузами. масштабирование модели проетной деятельности студентов в транспортных вузах через открытые проектные команды, масссовое обучение наставников проектной деятельности, проведение регулярных проектных соревнований.</t>
  </si>
  <si>
    <t>Формирование образовательной экосистемы, обеспечивающей подготовку специалистов, способных к проектному мышлению и решению сложных инженерных задач для опережающего развития транспортной отрасли России и запуск линейки соответсвующих образовательных программ.</t>
  </si>
  <si>
    <t>Системное внедрение проектной деятельности  для смещения фокус образовательных программ с теоретических знаний на их применение в контекстах, максимально приближенных к будущей профессиональной практике, сформировать у студентов «проектное мышление», навыки командной работы и иные критически важные универсальные компетенции.</t>
  </si>
  <si>
    <t>Институциональные изменения в образовательной политике</t>
  </si>
  <si>
    <t>Кадровое обеспечение реализации Концепции подготовки кадров для транспортного комплекса до 2035 года</t>
  </si>
  <si>
    <t>Подготовка кадров по перспективным направлениям развития техники и технологий</t>
  </si>
  <si>
    <t>Проектная деятельность студентов (Этап, 2025)</t>
  </si>
  <si>
    <t xml:space="preserve">Развитие обязательного сквозного модуля «Проектная деятельность», включенного во все образовательные программы высшего образования. Модуль основан на групповой работе студентов над практическим решением инженерных или иных задач.  При этом проект должен включать внешнюю экспертизу - то есть продукт, разрабатываемый в рамках проекта,
должен быть востребован внешним по отношению к учебному процессу заказчиком. </t>
  </si>
  <si>
    <t xml:space="preserve">Системное внедрение проектной деятельности позволит сместить фокус образовательных программ с теоретических знаний на их применение в контекстах, максимально приближенных к будущей профессиональной практике, сформировать у студентов «проектное мышление», навыки командной работы и иные критически важные универсальные компетенции.
</t>
  </si>
  <si>
    <t>В университете проектная деятельность охватила более 16 000 студентов с 1 по 5 курсы под руководством 350 наставников. Число партнёров, участвующих в проектной деятельности студентов увеличилось до 200.
Разработан программный модуль и подана заявка на регистрацию программы для ЭВМ "Веб-платформа поддержки проектной деятельности. Модуль подачи и обработки проектных заявок"</t>
  </si>
  <si>
    <t>Школа наставников (Этап, 2025)</t>
  </si>
  <si>
    <t>Задача 5.1.1</t>
  </si>
  <si>
    <t>Организация и проведение обучающих мероприятий для наставников и организаторов проектной деятельности студентов</t>
  </si>
  <si>
    <t>Работа над проектами в командах; пленарные обсуждения анализа студентами проектной проблематики; тренинги, направленные на развитие сквозных компетенций требуют способности организовывать групповую коммуникацию и управлять ею, вводить новые форматы обучения альтернативные классно-урочной системе. "Школа наставников" позволяет решить проблемы с подготовкой специфических для проектной деятельности кадров.</t>
  </si>
  <si>
    <t>Для выращивания в регионах наставников проектной деятельности проведены 5 образовательных интенсивов «Школа наставников» для 209  преподавателей девяти транспортных университетов: Омского государственного университета путей сообщения, Уральского университета путей сообщения, Петербургского государственного университета путей сообщения, Сибирского государственного университета водного транспорта, Ульяновского института гражданской авиации имени Главного маршала авиации Б.П. Бугаева, Ростовского государственного университета путей сообщения, Иркутского государственного университета путей сообщения, Московского автомобильно-дорожного государственного технического университета, Морского государственного университета имени адмирала Г.И. Невельского, а также для преподавателей самого университета.</t>
  </si>
  <si>
    <t>Межвузовские проектные школы - проектно-театральная школа «ART&amp;IT 3.0» (2025)</t>
  </si>
  <si>
    <t>Задача 5.1.2</t>
  </si>
  <si>
    <t xml:space="preserve">Проектные школы с другими вузами представляют собой инновационный формат обучения, направленный на междисциплинарное взаимодействие и развитие креативного мышления. Такие школы объединяют студентов из разных образовательных учреждений, создавая условия для обмена опытом, идеями и культурными кодами.
</t>
  </si>
  <si>
    <t xml:space="preserve">Формирование способности выпускника к работе с разными профессиональными мирами, развивая креативное мышление и способности к продуктивной коммуникации.
</t>
  </si>
  <si>
    <t>В сентябре 2025 года проведён образовательный интенсив — проектно-театральная школа «ART&amp;IT 3.0» — совместный проект Российского института театрального искусства - ГИТИС и РУТ, для 50 студентов, в том числе из Омского государственного университета путей сообщения, Приволжского государственного университета путей сообщения, Морского государственного университета имени адмирала Г.И. Невельского. Преподаватели РУТ провели мастер-классы по инструментам проектного управления, педагоги ГИТИСа — цикл мастер-классов по актёрскому мастерству, сценическому движению и сценической речи. По итогам недельной работы студентов представлены совместная театрально постановка и проекты по запросам партнёров, выполненные в смешанных командах.</t>
  </si>
  <si>
    <t>Межвузовские проектные школы - ХОМО МОБИЛИС (Этап, 2025)</t>
  </si>
  <si>
    <t>РУТ и ВШЭ провели проектную школу «Homo mobilis», где в течение 5 дней 50  участников слушали лекции по урбанистике, UX-дизайну и футурологии, участвовали в мастер-классах и по итогу представили проекты транспорта будущего.</t>
  </si>
  <si>
    <t>Международные транспортные проектные соревнования (Этап, 2025)</t>
  </si>
  <si>
    <t>Задача 5.1.3</t>
  </si>
  <si>
    <t xml:space="preserve">Соревнования представляют собой интенсивную трехдневную работу над проектами по кейсам от отраслевых партнеров университета. 
Целью межвузовских проектных соревнований является погружение студентов в среду решения практических кейсов, позволяющую проявить свои способности и навыки в области инженерии и транспортной индустрии. 
Для стимулирования участников к поиску инновационных решений содержание мероприятия ориентировано на работу с актуальными проблемами транспортной отрасли. Соревновательный формат в решении вызовов способствует созданию востребованных для индустрии решений и подготовке высококвалифицированных специалистов. </t>
  </si>
  <si>
    <t xml:space="preserve">Создание инструмента для практической подготовки студентов к решению реальных проблем транспортной отрасли в состязательном залоге.
Обеспечение взаимодействия участников с ведущими компаниями железнодорожного, авиационного, автомобильного и водного транспорта.
Развитие междисциплинарных компетенции у студентов: инженерное мышление, цифровая грамотность и навыки управления проектами.
Cформировать умение мыслить системно и стратегически при работе с комплексными инфраструктурными и логистическими проектами.
Организация международного обмена опытом между образовательными организациями, студентами и экспертами разных стран.
Стимулирование внедрение инноваций в транспортную сферу через студенческие проекты и прототипы решений.
</t>
  </si>
  <si>
    <t>В 2025 году Международные транспортные проектные соревнования расширили свой масштаб и международное присутствие. Ключевыми партнёрами стали восемь компаний транспортной отрасли: ОАО «РЖД», ГК «Деловые Линии», «ТрансКонтейнер», транспортная группа FESCO, АО «Желдорреммаш», ООО «Авис», ООО «Алгоритм С» (группа «Синара»), «ТМХ Интеллектуальные Системы». 
В соревнованиях приняли участие более 3 000 студентов из 73 университетов России и зарубежных стран. В финал вышло 28 команд из 9 российских университетов (РУТ (МИИТ), БГТУ им. В.Г. Шухова, МГУ им. адм. Г.И. Невельского, Московский политех, ВГУВТ, ОмГУПС, РГРТУ, ГУМРФ им. адм. С.О. Макарова, ДВГУПС) и 5 зарубежных (Намибия – Университет науки и технологии; ЮАР – Университет Зулуленда; КНР – Пекинский объединённый университет и Даляньский университет информатики "NEUSOFT"; Мали –  Частный университет Ахмед Баба).
Финал проходил на площадке РУТ (МИИТ) и включал: очную доработку решений, предложенных на отборочном этапе; консультации и проектные сессии с отраслевыми экспертами и представителями компаний; создание прототипов в специально оборудованном инженерном шатре, где размещено всё необходимое для моделирования, сборки и тестирования проектных решений.
Для организации и проведения соревнований было привлечено 53 работника университета, на площадке проведения с командами работали 15 экспертов из компаний-партнёров.</t>
  </si>
  <si>
    <t>Новая инженерная педагогика и дидактика</t>
  </si>
  <si>
    <t>Проект 5.2</t>
  </si>
  <si>
    <t>Создание системы повышения квалификации по инжекнерной дидактики для педагогических работников университета и сети транспортных вузов через разработку новых образовательных методик, техник и соответствующих программ обучения. Разработка методологии постановки инженерного мышления, проектирование и включение новых образовательных технологий и модулей в учебных процесс. Разработка и реализация программ обучения и развития наставников проектной деятельности.</t>
  </si>
  <si>
    <t>Формирование опережающих компетенцийпрофильных преподавателей университета для подготовки инженеров, способных обеспечить шаг технологического развития отрасли.</t>
  </si>
  <si>
    <t xml:space="preserve">Разработка и реализации практико-ориентированных программ обучения для преподавателей РУТ (МИИТ) и иных транспортных университетов, проведение всероссийского конкурса для выявления лучших педагогическихх практик 
</t>
  </si>
  <si>
    <t xml:space="preserve">Совместная с Московским городским педагогическим университетом лаборатория инженерной педагогики и дидактики направлена на разработку 
и внедрение современных образовательных решений в инженерное образование. На основе проведенных исследований разработана и реализована в сетевой форме практико-ориентированная программа для преподавателей транспортных вузов «Дидактика транспортного инженерного образования», направленная на освоение новых педагогических технологий в образовании. Обучено 102 преподавателя РУТ (МИИТ). Следующим шагом станет проведение обучение преподавателей транспортных университетов страны. 
Запущен пилот по обучению преподавателей метапредметной технологии преподавания классических предметов и пересборке содержания рабочих программ в метапредметной и междисциплинарной логике. Цель – технологизация формирования метапредметных способностей человека (понимание проблем и умения переводить их в задачи, схематизация предмета деятельности, межпрофессиональная коммуникация и др.). В дальнейшем планируется масштабировать метапредметную образовательную технологию на широкий круг образовательных программ университета. В 2025 году по дополнительной профессиональной программе— программе повышения квалификации «Метапредметная педагогическая технология в образовании» обучено 30 преподавателей РУТ (МИИТ).
Для выращивания в регионах наставников проектной деятельности проведены 5 образовательных интенсивов «Школа наставников» для 209 преподавателей из девяти транспортных университетов: Омского государственного университета путей сообщения, Уральского университета путей сообщения, Петербургского государственного университета путей сообщения, Сибирского государственного университета водного транспорта, Ульяновского института гражданской авиации имени Главного маршала авиации Б.П. Бугаева, Ростовского государственного университета путей сообщения, Иркутского государственного университета путей сообщения, Московского автомобильно-дорожного государственного технического университета, Морского государственного университета имени адмирала Г.И. Невельского, а также для преподавателей самого университета.
Для выявления, поддержки и тиражирования эффективных педагогических практик в сфере инженерного и транспортного образования проведен Всероссийского конкурса педагогических практик «Лидеры транспортного образования». В конкурсе участвовало 147 преподавателей из 19 транспортных университетов. Победителями в 5 номинациях стали преподаватели РУТ(МИИТ), РГУПС, ПривГУПС, ПГУПС, ОмГУПС. Следующим шагом станет участие в конкурсе зарубежных транспортных университетов.
</t>
  </si>
  <si>
    <t>Мастерская дидактики инженерного образования (Этап, 2025)</t>
  </si>
  <si>
    <t>Задача 5.2.1</t>
  </si>
  <si>
    <t>Ключевым элементом проекта «Мастерская дидактики инженерного образования» является программа повышения квалификации «Дидактика транспортного инженерного образования», направленная на комплексное совершенствование педагогического мастерства профессорско-преподавательского состава. Ее цель — комплексное совершенствование педагогического мастерства профессорско-преподавательского состава транспортных вузов за счет освоения современных моделей педагогического дизайна, эффективных образовательных технологий и цифровых инструментов. 
Программа реализуется в сетевой форме совместно с Московским городским педагогическим университетом (МГПУ), что обеспечивает доступ к лучшим педагогическим практикам и экспертизе. Обучение продолжительностью 72 академических часа построено по практико-ориентированному принципу и включает разработку модельных занятий, освоение цифровых сервисов и отработку педагогических приемов для повышения вовлеченности студентов. 
КПК напрямую способствует решению задач, заложенных в «дорожной карте» по программе «Приоритет-2030», обеспечивая качественную подготовку кадров для достижения технологического лидерства в транспортной отрасли. Итогом обучения становится формирование у преподавателей компетенций, необходимых для подготовки нового поколения инженеров, отвечающих современным вызовам.</t>
  </si>
  <si>
    <t>Выявление и устранение педагогических дефицитов у преподавателей инженерных дисциплин РУТ(МИИТ) для повышения качества образования с учетом психолого-педагогических особенностей нынешнего поколения обучающихся</t>
  </si>
  <si>
    <t>Совместная с Московским городским педагогическим университетом лаборатория инженерной педагогики и дидактики направлена на разработку и внедрение современных образовательных решений в инженерное образование. На основе проведённых исследований разработана и реализована в сетевой форме практико-ориентированная программа для преподавателей транспортных вузов «Дидактика транспортного инженерного образования», направленная на освоение новых педагогических технологий в образовании. Обучено 102 преподавателя РУТ (МИИТ). Следующим шагом станет проведение обучение преподавателей транспортных университетов страны.</t>
  </si>
  <si>
    <t>Мастерская метапредметного образования  (Этап, 2025)</t>
  </si>
  <si>
    <t>Задача 5.2.2</t>
  </si>
  <si>
    <t>Технологизация формирования метапредметных способностей человека (понимание проблем и умения переводить их в задачи, схематизация предмета деятельности, меж профессиональная коммуникация и др.), для чего вырабатываются способы переработки модулей предметных дисциплин для демонстрации их содержания на отраслевом предметном материале. Запущен пилот по обучению преподавателей метапредметной технологии преподавания классических предметов и пересборке содержания рабочих программ в метапредметной и междисциплинарной логике. В дальнейшем планируется масштабировать метапредметную образовательную технологию на широкий круг образовательных программ университета.</t>
  </si>
  <si>
    <t>Переработка инженерных дисциплин, преподаваемых в предметно-научной традиции  по метапредметно-деятельностной технологии для сборки предметных знаний и инженерного мышления, состоящего из метапредметов "проблема", "схема" и "знание" и других в передовые инженерные компетенции</t>
  </si>
  <si>
    <t>Запущен пилот по обучению преподавателей метапредметной технологии преподавания классических предметов и пересборке содержания рабочих программ в метапредметной и междисциплинарной логике. Цель – технологизация формирования метапредметных способностей человека (понимание проблем и умения переводить их в задачи, схематизация предмета деятельности, межпрофессиональная коммуникация и др.). В дальнейшем планируется масштабировать метапредметную образовательную технологию на широкий круг образовательных программ университета. В 2025 году по дополнительной профессиональной программе— программе повышения квалификации «Метапредметная педагогическая технология в образовании» обучено 30 преподавателей РУТ (МИИТ).</t>
  </si>
  <si>
    <t>Всероссийский конкурс лучших педагогических практик "Лидеры транспортного образования"  (Этап, 2025)</t>
  </si>
  <si>
    <t>Задача 5.2.3</t>
  </si>
  <si>
    <t xml:space="preserve">Всероссийский конкурс педагогических практик «Лидеры транспортного образования» проводится Российским университетом транспорта совместно с Московским городским педагогическим университетом. Цель — выявление, поддержка и распространение лучших педагогических методик и практик в сфере инженерного и транспортного образования, а также формирование профессионального сообщества преподавателей, ориентированных на практико-ориентированный подход и внедрение современных образовательных технологий. Участие в конкурсе на добровольной и бесплатной основе могут принять работники транспортных вузов России. </t>
  </si>
  <si>
    <t xml:space="preserve">Ежегодное проведение конкурса, как открытой федеральной площадки для выявления и демонстрации лучших педагогических практик. Через прозрачные критерии оценки и многоэтапный отбор конкурс  выявляет  решения, которые обладают высокой тиражируемостью и доказанной эффективностью для транспортной отрасли. </t>
  </si>
  <si>
    <t>Для выявления, поддержки и тиражирования эффективных педагогических практик в сфере инженерного и транспортного образования проведён Всероссийского конкурса педагогических практик «Лидеры транспортного образования». В конкурсе участвовало 147 преподавателей из 19 транспортных университетов. Победителями в 5 номинациях стали преподаватели РУТ (МИИТ), РГУПС, ПривГУПС, ПГУПС, ОмГУПС. Следующим шагом станет участие в конкурсе зарубежных транспортных университетов.</t>
  </si>
  <si>
    <t>Конструктор для разработки, согласования и утверждения образовательных программ высшего образования  (Этап, 2025)</t>
  </si>
  <si>
    <t xml:space="preserve">Проект 5.3. </t>
  </si>
  <si>
    <t xml:space="preserve">Проектирование ОП в методологии от «от  результата» позволяет кратно сократить сроки проектирования, при этом качественный уровень самих проектов остаётся высоким. При  этом резко возрастает продуктивность всей команды проектирования и, в особенности, методистов, которые в  течение года могут работать с большим числом разрабатываемых программ. </t>
  </si>
  <si>
    <t xml:space="preserve">изменение культуры проектирования образовательных программ с фокусом на мышление, коммуникацию и прикладные проверяемые результаты - проектирования образовательных программ в концепции «от  результата» </t>
  </si>
  <si>
    <t xml:space="preserve">проектирования «от  результата» позволяет кратно сократить сроки проектирования, при этом качественный уровень самих проектов остаётся высоким. Например, весь цикл концептуального проектирования образовательной программы высшего образования занимает до 7 недель. При  этом резко возрастает продуктивность всей команды проектирования и, в особенности, методистов, которые в  течение года могут работать с большим числом разрабатываемых программ. </t>
  </si>
  <si>
    <t>В текущем году продолжена работа по разработке автоматизированных средств для проектирования образовательных программ в методологии «от результата». 
Завершена модификация программы для ЭВМ Конструктор для проектирования образовательных программ высшего образования (Конструктор ВО)».  Получено свидетельство на программу для ЭВМ №2025685415.
Модификация направлена на:
1.	Снижение трудоёмкости и ускорение разработки концептуальных проектов программ высшего образования за счёт внедрения специализированного инструмента для взаимодействия с моделями генеративного искусственного интеллекта (ИИ).
2.	Создание и внедрение программного интерфейса для разработки, отладки, исполнения и анализа последовательностей запросов (цепочек промптов) к различным моделям генеративного ИИ.
3.	Обеспечение систематизации и управляемости процесса взаимодействия с генеративными моделями ИИ, что позволяет унифицировать подходы к генерации контента и обеспечить воспроизводимость получаемых результатов при решении типовых задач.</t>
  </si>
  <si>
    <t>Российско-Африканский сетевой транспортный университет (РАСТУ)</t>
  </si>
  <si>
    <t>Проект 6.1</t>
  </si>
  <si>
    <t>Создание сетевой международной образовательной платформы, объединяющей транспортные университеты России и Африки для подготовки кадров, научного сотрудничества и продвижения российских образовательных технологий</t>
  </si>
  <si>
    <t>Формирование сетевого университета с общими образовательными стандартами, платформой академической мобильности, лабораториями цифровой логистики и координационным центром в РУТ (МИИТ)</t>
  </si>
  <si>
    <t xml:space="preserve">Создание центров компетенций по международному кадровому обеспечению, специализирующихся на подготовке специалистов для зарубежных проектов в области транспорта и логистики. </t>
  </si>
  <si>
    <t xml:space="preserve">Российско-Африканский сетевой транспортный университет (далее – РАСТУ) – инициатива РУТ, направленная на экспертное и образовательное сопровождение российского транспортного бизнеса на африканском рынке. 
В отчётном периоде расширена партнёрская сеть РАСТУ – к проекту присоединился Университет Зулуленд (ЮАР). РУТ заключил соглашение с РОО «Центр Народной Дипломатии» и присоединился к Консорциуму вузов Российской Федерации по развитию сотрудничества со странами Африки, что расширило возможности для реализации совместных образовательных и инфраструктурных проектов.
</t>
  </si>
  <si>
    <t>Создание Лаборатории международных транспортных проектов
д</t>
  </si>
  <si>
    <t>Проект 6.2</t>
  </si>
  <si>
    <t>Создание эффективной модели подготовки команд для реализации транспортных проектов российских компаний за рубежом, отсутствием устойчивого механизма коммуникации и совместной работы с транспортными компаниями, имеющими активную экспортную повестку развития. Целевые регионы - Африка, Ближний Восток, Азия, страны СНГ.</t>
  </si>
  <si>
    <t>Создание структуры «Центр транспортной дипломатии» для экспертного и кадрового сопровождения российских транспортных компаний по продвижению логистических услуг, цифровых решений, транспортных технологий в Африке, в том числе создание новых линий морских перевозок, увеличение грузооборота с Африкой, получение заказов на инфраструктурные проекты.</t>
  </si>
  <si>
    <t>1) разработка модели сервиса экспертного и образовательного сопровождения транспортных компаний по реализации проектов за рубежом;  
2) создание Центра транспортной дипломатии на базе РУТ (МИИТ) для экспертного и образовательного сопровождения транспортных проектов; 
3) реализация проектов совместно с российскими транспортными компаниями за рубежом.</t>
  </si>
  <si>
    <t>В целях создания модели сервиса экспертного и образовательного сопровождения российских компаний по реализации транспортных проектов за рубежом в 2025 году на базе Института международных транспортных коммуникаций РУТ (МИИТ) при поддержке Минтранса России проведен комплекс экспертных мероприятий (совещания, стратегические сессии) с транспортными компаниями, грузовладельцами, российскими и зарубежными экспертами. Проведена стратегическая сессия «Международные проекты в сфере транспорта и  логистики в Африке: выявление проблемных зон для запуска совместных инициатив» с участием экспертов из Ганы, Мали, Гвинеи и Кот-д’Ивуара и  партнёров из числа российских транспортных компаний, бизнеса и государственных организаций (ТГ «FESCO», ГК «ДЕЛО», ООО «Дальрефтранс», ООО «Си-Шиппинг», ООО «РВБ», ООО «ПТЛК», ОАО «РЖД Интернешенл», АО «ВНИИЖТ», АО «НИИАС», АНО «Центр «Энерджинет», ООО «СОЛВО», ГКР «ВЭБ.РФ», АО «РЭЦ», АНО «ДМТК», РОО «Центр Народной Дипломатии» и др.).
В целях предварительной проработки сформированных в ходе экспертных мероприятий инициатив в ноябре - декабре 2025 г. осуществлены миссии представителей РУТ (МИИТ) совместно с РОО «Центр Народной Дипломатии» (ЦНД) в Республику Гана и Республику Намибия.
По результатам проведенной работы (совещания, стратегические сессии, полевые миссии в Африку) сформирован и запущен Центр транспортной дипломатии (ЦТД) - структурное подразделение РУТ (МИИТ), выполняющее роль интегратора и «мягкой силы» для продвижения российских транспортно-логистических, инфраструктурных и образовательных проектов на глобальном рынке.
ЦТД РУТ (МИИТ) будет выполнять экспертное и образовательное сопровождение российский транспортных компаний по реализации проектов за рубежом, осуществлять вспомогательные дипломатические функции по сопровождению проводимой Минтрансом России работы по вопросам развития сотрудничества в сфере транспорта с зарубежными странами, включая Африку. Следующий шаг – реализация в 2026 году разработанных в ходе сессии проектов по решению бизнес-задач российских компаний в Африке - создание новых линий морских перевозок; увеличение грузооборота российского бизнеса с целевыми регионами; пополнение портфеля инфраструктурных проектов.</t>
  </si>
  <si>
    <t>Снижение трудоёмкости и ускорение разработки концептуальных проектов программ высшего образования за счёт внедрения специализированного инструмента для взаимодействия с моделями генеративного искусственного интеллекта</t>
  </si>
  <si>
    <t>Возможность использования во всех транспортных вузах разработанных систем автоматизированного проектирования «Конструктор ДПП» и «Конструктор ВО» и методической поддержки от РУТ (МИИТ)</t>
  </si>
  <si>
    <t>Новая роль по продвижению российских транспортно-логистических, инфраструктурных и образовательных проектов на глобальном рынке</t>
  </si>
  <si>
    <t>Экспертное сопровождение российских транспортных компаний при выходе на зарубежные рынки в сфере логистики, технологий и инфраструктурных проектов</t>
  </si>
  <si>
    <t>Укрепление позиций  в приоритетных странах через суверенную транспортно‑логистическую систему и подготовку кадров для зарубежных проектов</t>
  </si>
  <si>
    <t>Школа лидеров изменений (Этап 2025)</t>
  </si>
  <si>
    <t>Проект 7.1</t>
  </si>
  <si>
    <t>Институализация механизмов отбора и развития студентов, обладающих потенциалом технологического лидерства. Создание "Школы лидеров изменений" - особого образовательного формата для развития персональных лидеров: индивидуальные траектории обучения, тренинги по развитию мышления и коммуникации, интенсивные стажировки в мировых центрах компетенций, возможность реализовать свои проектные идеи во время обучения, коучинг со стороны лидеров технологических изменений отрасли. Проектирование модели социальных лифтов для "выпускников" программы. Создание междисциплинарных проектных команд, объединяющих студентов разных направлений подготовки для работы над реальными задачами бизнеса и госуправления. Формирование сообщества лидеров, объединяющих студентов, выпускников, экспертов и индустриальных партнеров для обмена опытом. коолаборации и создания новых проектов.</t>
  </si>
  <si>
    <t>Формирование нового поколения управленцев. Обладающих компетенциями проектного управления, аналитического мышления и стратегического видения</t>
  </si>
  <si>
    <t>Создание особого образовательного формата для развития потенциальных дидеров измений отрасли</t>
  </si>
  <si>
    <t xml:space="preserve">Для подготовки управленцев в области технологических изменений в транспортной сфере запущен проект «Школа лидеров изменений».
В сентябре 2025 года проведена информационная компания, в результате которой получено 255 заявок на включение в участники проекта, проведены отбор и анализ эссе. Для участия в проекте отобран 31 студент. Разработаны и проведены тренинги по базовым способностям организации, руководства и управления на материале двух отраслей (энергетика и транспорт).
Проведено исследование технологических трендов к программе обучения «Образ будущего для отрасли: технологические тренды и новые формы организации».
Проведена отраслевая аналитика, собрано и описано 5 кейсов работы с изменениями в транспортной отрасли
</t>
  </si>
  <si>
    <t>Материалы для строительства в Арктике</t>
  </si>
  <si>
    <t>Проект направлен на создание и внедрение передовых технологий и продуктов в области транспортной инфраструктуры и транспортной техники и реализуется на базе созданного в университет Научно-исследовательского института транспорта.</t>
  </si>
  <si>
    <t>Стратегической целью на период до 2036 года является создание и развитие на базе университета общетранспортного, научно-образовательного, экспертно-методологического, проектного и конструкторского центра разработки и внедрения новейших технологий для транспортной отрасли.</t>
  </si>
  <si>
    <t>Разработка и внедрение передовых технологий и материалов для строительства и модернизации транспортной инфраструктуры, создания транспортных средств обеспечивающих повышение сроков службы объектов и их устойчивость, в том числе в условиях Арктического региона и районов Крайнего Севера.
Разработка технологии получения новых керамических (стеатит, кордиерита, форстерита, включая пористый и др.) и композиционных материалов и их серийного производства.
Разработка и тиражирование технологии синтеза материала для установок (3D-принтеры) по производству керамических изделий методом селективного лазерного спекания.
Коммерциализация разработанных технологий и продуктов.</t>
  </si>
  <si>
    <t>Изготовлена первая партия лабораторных образцов электроизоляционных керамических материалов на основе стеатита, синтезированного из сырьевых компонентов с низким содержанием примесей.
Разрабатываемые материалы предназначены для применения в составе оборудования подвижного состава, а также технических средств инфраструктуры транспорта и систем связи, в частности керамические изоляторы для отражательных клистронов, электротехнические установки в  транспортной отрасли, износостойкие подшипники для насосов и  компрессоров, огнеупорные изделия, подложки и корпуса для электронной промышленности, высокочастотные изоляторы в кабельной промышленности, а также корпуса для эксплуатации в агрессивных средах.</t>
  </si>
  <si>
    <t>Новые материалы. Разработка технологии получения электроизоляционного керамического материала на основе стеатита из  сырьевых компонентов с низким содержанием примесей (Этап 2025)</t>
  </si>
  <si>
    <t>Проект основан на уникальной технологии, не имеющей аналогов в России, включающей:
•	твердофазный синтез стеатитового порошка химически чистого класса (ХЧ) из отечественного сырья;
•	новый метод горячего шликерного литья с использованием специально разработанных поверхностно-активных веществ (ПАВ), позволяющий снизить содержание связующего до менее чем 9 %;
•	точность формования изделий до 10 мкм при сохранении высокой плотности и однородности микроструктуры;
•	получение керамических изоляторов с удельным сопротивлением до 10¹² Ом·м при 30 °C, диэлектрической проницаемостью 6–7 и пределом прочности при изгибе до 130 МПа.
Данная технология обеспечивает повышение физико-механических и диэлектрических свойств изделий на 40% выше по сравнению с существующими аналогами и открывает возможность массового производства отечественной электроизоляционной керамики мирового уровня качества.</t>
  </si>
  <si>
    <t>Создание и внедрение отечественной технологии получения электроизоляционного керамического материала на основе стеатита, изготовленного из синтезированных порошков ХЧ-класса, с последующим масштабированием до промышленного уровня и запуском мелкосерийного производства.</t>
  </si>
  <si>
    <t>1.Проведение фундаментальных и прикладных исследований по синтезу порошков стеатита химически чистого класса с контролируемым фазовым составом.
2. Разработка методики горячего шликерного литья, обеспечивающей точность формования изделий до 10 мкм и минимизацию примесей.
3.Получение опытных образцов электроизоляционной керамики для подтверждения характеристик.
4.Проведение физико-механических и диэлектрических испытаний, оценка воспроизводимости результатов.
5.Разработка и подача патентных заявок на технологию синтеза порошков и способ формования изделий.
6.Создание научно-производственной технологической линии (НПТЛ) для масштабирования лабораторной технологии.
7.Подготовка к мелкосерийному производству продукции в соответствии с отраслевыми требованиями.
8.Заключение партнёрских соглашений с предприятиями радиоэлектроники, энергетики и машиностроения для внедрения технологии.</t>
  </si>
  <si>
    <t xml:space="preserve">1.Проведен анализ научных и нормативных источников по синтезу стеатитовой керамики. 
2. Выполнены научные исследования влияния добавок и гранулометрического состава на фазовый состав и структуру материала. 
3. Выполнены расчёты стехиометрического состава смеси для синтеза материала. 
4.Создана лаборатория и закуплено оборудование для исследования, синтеза материалов и производства керамических изделий. 
5.Разработаны режимы подготовки компонентов смеси и синтеза материала.
6.Отработаны режимы синтеза электроизоляционного керамического материала.  
7.Разработана и утверждена программа и методика испытаний лабораторных образцов.  
8.Изготовлены лабораторные образцы методами прессования и шликерного литья. 
9.	Проведены испытания лабораторных образцов по утверждённой программе и методике. 
10.	Подана заявка на изобретение (№ 2025129359). </t>
  </si>
  <si>
    <t>Развитие университета как центра подготовки управленческих кадров для работы в прорывных областях транспортной сферы</t>
  </si>
  <si>
    <t>Подготовка управленческих кадров для работы в прорывных отраслях транспортной отрасли</t>
  </si>
  <si>
    <t>Создан научно-технический центр "Новые материалы"  для разработки и исследования новых керамических материалов</t>
  </si>
  <si>
    <t xml:space="preserve">1.	Создание на базе НТЦ «Новые материалы» РУТ (МИИТ) центра компетенций по разработке и производству электроизоляционной керамики. 
2.Создание отечественной технологии синтеза материалов и производства керамических изделий для нужт транспортной отрасли, приборостроения и ОПК. 
3.Разработка отечественных технологий направленных на научно-техническое развитие, технологическое лидерство и импортозамещение. 
4.	Обеспечение предприятий транспортной отрасли и машиностроения отечественными керамическими изоляторами требуемого качества. </t>
  </si>
  <si>
    <t>1.	Создание нового научно-технологического направления «Синтез высокочистых электроизоляционных керамических материалов из отечественного сырья». 
2.	Обеспечение технологического суверенитета России в производстве критически важных компонентов для радиоэлектроники, энергетики и военно-промышленного комплекса. 
3.	Устранение стратегической зависимости от импорта электроизоляционных материалов из стран ЕС. 
4.	Формирование отечественной научной школы в области высокоточной технической керамики. 
5.	Создание экспортного потенциала конкурентоспособной продукции с характеристиками, превосходящими мировые аналоги.</t>
  </si>
  <si>
    <t>Климатическая адаптация транспортной инфраструктуры</t>
  </si>
  <si>
    <t>Проект направлен на создание и внедрение передовых технологий и продуктов в области транспортной инфраструктуры и транспортной техники и реализуется на базе созданного в университет Научно-исследовательского института транспорта.
Адаптация транспортной инфраструктуры к климатическим рискам, осуществляемая согласно  приказу Минтранса России от 2.03.2022. № 69 «Об утверждении Плана адаптации к изменениям климата в области транспорта» и в соответствии с Национальным планом мероприятий второго этапа адаптации к изменениям климата на период до 2025 года, утвержденным распоряжением Правительства Российской Федерации от 11.03.2023. № 559-р, является важной и актуальной задачей отрасли и научного сообщества в целом. В связи с вышеотмеченным для транспортной отрасли актуальным является рассмотрение, изучение и решение следующих задач:
- анализ накопленного опыта по мониторингу и прогнозированию климатических рисков, в том числе опасных метеорологических явлений, оказывающих значимое влияние на безопасность и устойчивое функционирование транспорта;
- мониторинг климатических рисков и оценку их потенциального влияния на транспортную отрасль, в том числе на здоровье населения и работников отрасли;
- разработка и апробация новых методов и методик по оценке климатических рисков и разработка предложений по выполнению научно-обоснованных, экономически целесообразных и эффективных мероприятий для снижения (нейтрализации) негативного влияния возможных климатических изменений на существующие и проектируемые объекты транспортной инфраструктуры;
- разработка методов и методик, направленных на учет и снижение выбросов климатически активных веществ транспортом в целом.</t>
  </si>
  <si>
    <t>Создание научных и технологических основ анализа и регулирования погодно-климатических рисков в области транспорта в условиях изменяющегося климата.
Создание программно-аппаратных средств и развертывание сети комплексного мониторинга природно-климатических и экологических параметров на объектах транспортной инфраструктуры, автоматизированный мониторинг и верификацию данных с последующим построением прогнозных моделей для оценки рисков устойчивости транспортных систем</t>
  </si>
  <si>
    <t>Разработка и апробация проектных, технических и методических решений направленных, на устойчивое развитие и адаптацию транспортной системы к изменяющимся климатическим условиям, к воздействиям природных и техногенных факторов, создание системы климатического мониторинга и прогнозирования с учетом специфики транспортной отрасли.
Создание специализированных стендов, программных симуляторов и программно-аппаратных комплексов.
Разработка научных основ и организационных мер по регулированию погодно-климатических рисков за счет адаптации транспортного комплекса к изменению климата;
Разработка предложений по нормативному регулированию погодно-климатической безопасности в области транспорта с учетом меняющегося климата;
Информационно-техническое обеспечение проведения исследований и разработок по созданию научных и технологических основ регулирования погодно-климатических рисков для инфраструктуры и работников транспорта в условиях изменяющегося климата.
Разработка и актуализация учебно-методического контента с использованием полученных результатов по созданию новых материалов и технологий.
Коммерциализация разработанных технологий и продуктов.
Формирование архива (базы) погодно-климатических данных для оценки и управления рисками;
Разработка геоинформационной системы для анализа погодно-климатических рисков в области транспорта.</t>
  </si>
  <si>
    <t>В 2025 году разработаны предложения по регулированию погодно-климатических рисков для транспортной инфраструктуры за счёт её адаптации к изменению климата на основе риск-ориентированного подхода. Выполнена апробация методик.
Внедрение результатов в ОАО «РЖД» и Росавтодор позволит своевременно планировать и проводить адаптационные мероприятия для снижения воздействия погодно-климатических факторов на транспорт. Опубликован ряд статей в рецензируемых журналах.
Завершением проекта «Мониторинг углеродного следа на транспорте», начатого в рамках программы развития в 2021 году, является апробация двух методик оценки углеродного следа при смешанных перевозках. Кроме того, в текущем году эксперты университета вошли в рабочую группу КСТП «Зелёная повестка».
Суммарно по проектам получены 5 свидетельств на ноу-хау.</t>
  </si>
  <si>
    <t>Мониторинг углеродного следа на транспорте</t>
  </si>
  <si>
    <t>Проект направлен на создание единой, прозрачной и международно-совместимой системы учёта выбросов парниковых газов в транспортном секторе РФ. Включает разработку 8 отраслевых методик расчёта выбросов ПГ по всем видам транспорта (ж/д, авто, водный, воздушный) и смешанным (комбинированным)перевозкам, создание аккредитованного органа верификации, интеграцию решений в международные климатические механизмы (ИКАО, ИМО, КВТ ЕЭК ООН) и подготовку кадров через программу ДПП ПК</t>
  </si>
  <si>
    <t>Формирование технологического лидерства РФ в области низкоуглеродного транспорта через создание национальной  и отраслевых систем мониторинга, отчётности и верификации выбросов парниковых газов на транспорте</t>
  </si>
  <si>
    <t>1. Разработка и апробация 8 методик расчёта выбросов ПГ по видам транспорта. 
2. Создание и аккредитация отраслевого органа по валидации и верификации выбросов ПГ. 
3. Интеграция национального подхода в международные климатические механизмы. 
4. Подготовка кадров через реализацию программы ДПП ПК 
5. Внедрение результатов в нормативно-правовую базу РФ.</t>
  </si>
  <si>
    <t>1. 2 ноу-хау:методика оценки углеродного следа на железнодорожном транспорте в смешанном (комбинированном) железнодорожно-водном сообщении и Методика оценки углеродного следа на железнодорожном транспорте в смешанном (комбинированном) железнодорожно-автомобильном сообщении. 
2. Вступление в рабочую группу "Зеленая повестка" КСТП</t>
  </si>
  <si>
    <t>Оценка влияния погодно-климатических процессов на транспортный комплекс (Этап, 2025)</t>
  </si>
  <si>
    <t>Современная динамика изменения климата приводит к существенному увеличению интенсивности и повторяемости экстремальных погодных явлений, оказывающих непосредственное воздействие на инфраструктуру транспортной отрасли. В связи с этим и прогнозируемой тенденцией усиления климатических изменений возрастает значимость научных исследований в сфере анализа и минимизации соответствующих погодно-климатических рисков. 
Проект направлен на изучение взаимного влияния окружающей среды и транспортной инфраструктуры с целью обеспечения комплексного повышения надёжности, безопасности и бесперебойности функционирования объектовтранспортной инфраструктуры в условиях изменяющегося климата.
 Проект предлагает создание геоинформационной системы (ГИС) для анализа влияния погодно-климатических рисков на транспорный комплекс.
Анализ рисков на основе ГИС позволит разрабатывать и принимать своевременные научно обоснованные решения по регулированию погодно-климатических угроз и адаптации транспорта к изменению климата. ГИС ориентирована на организации транспортной отрасли, прежде всего, ОАО "РЖД", Росавтодор, владельцев коммерческих путей сообщения.</t>
  </si>
  <si>
    <t xml:space="preserve">Создание создание научных и технологических основ анализа и регулирования погодно-климатических рисков в области транспорта в условиях изменяющегося климата, а также  разработке эффективных механизмов ее адаптации к изменениям климата 
Построение ГИС на основе уникальных методик оценки (прогноза) погодно-климатических рисков для транспортной отрасли, которые позволят оценивать опасность для различных объектов и видов транспорта и осуществлять прогноз рисков с учетом меняющегося климата.
</t>
  </si>
  <si>
    <t xml:space="preserve">Получение своевременной научно обоснованной информации  в условиях изменяющегося климата о возможных угрозах и их количественных характеристиках для транспортных организаций не позволяет минимизировать погодно-климатические риски и последствия.
</t>
  </si>
  <si>
    <t>В рамках проекта уже созданы и планируются к созданию уникальные, не имеющие аналогов методики, направленные на оценку (включая сверхдолгосрочный прогноз) погодно-климатических рисков и ущерба для транспортной отрасли.
Сформулированы фундаментальные основы:
‒	прогноза опасных конвективных явлений (гроз, смерчей, шквалов и др.) на основе спиральных характеристик поля ветра в интересах обеспечения гидрометеорологической безопасности транспортной инфраструктуры и работников;
‒	регулированию погодно-климатических рисков для транспортной инфраструктуры за счёт её адаптации к изменению климата на основе риск-ориентированного подхода.
Разработан метод и получен прогноз интенсивности осадков с ультравысоким разрешением (мм/5 минут) в Южном федеральном округе в целях оценки водопропускной способности дорожно-мостовых сооружений на онове прогностических данных. Такой прогноз позволяет перейти от общих предупреждений к детализированной количественной оценке рисков и принятию конкретных решений для минимизации последствий.
Разработаны методы и получены уникальные данные термометрического мониторинга многолетнемерзлых грунтов в основании насыпи на линии Чум – Лабытнанги Северной железной дороги.
Приказ о введении режима коммерческой тайны от 30.12.2025 №1318/а  относительно информации, сордержащей результаты интеллектуальной деятельности "Методика оценки ущерба от погодно-климатических рисков для здоровья работников наземного транспорта с учётом изменения климата при стратегическом планировании развития организаций транспортной отрасли"
Приказ о введении режима коммерческой тайны от 30.12.2025 №1319/а  относительно информации, сордержащей результаты интеллектуальной деятельности "Методика формирования архива метеорологических данных для оценки и регулирования погодно-климатических рисков в области транспорта"
Приказ о введении режима коммерческой тайны от 30.12.2025 №1320/а  относительно информации, сордержащей результаты интеллектуальной деятельности "Методика оценки риска транспортных происшествий вследствие опасных метеорологических явлений с учётом изменения климата до 2050 года (сильный ветер, сильный дождь)"</t>
  </si>
  <si>
    <t>Создание научной школы в области климатической адаптации транспортнйо инфраструктуры
Создание и использование геоинформационной системы (ГИС) для анализа влияния погодно-климатических рисков на транспортный комплекс</t>
  </si>
  <si>
    <t xml:space="preserve">Создание научно-методической основы для анализа и прогноза влияния климатических изменений на транспортную отрасль в регионах с различными климато-географическими условиями, в частности, в криолитозоне, а также создание геоинформационной платформы сбора, хранения и анализа данных, связанных с погодно-климатическими изменениями, и принятия на этой основе обоснованных решений по регулированию рисков для транспортного комплекса.
Формирование эффективных стратегий адаптации транспортной отрасли к изменениям климата.  
Разработка адаптационных мер для объектов транспортной инфраструктуры к условиям изменяющегося климата, включая зону вечной мерзлоты. </t>
  </si>
  <si>
    <t>Обеспечение устойчивого развития транспортного комплекса страны, снижение негативных экономических эффектов от последствий изменения климата, развитие междисциплинарного подхода, способствующего новым исследованиям в области геоинформатики, климатологии и транспортной инженерии</t>
  </si>
  <si>
    <t>Создан НОЦ «Центр углеродного регулирования и устойчивого развития на транспорте»</t>
  </si>
  <si>
    <t>Апробация методик в реальных транспортных компаниях; верификация углеродной отчётности Сахалинской области; победа в конкурсе ЕАЭС; подготовка специалистов отрасли через ДПП ПК; создание Консорциума «Углеродно-нейтральный транспорт»</t>
  </si>
  <si>
    <t>Интеграция российского подхода в международные климатические механизмы (ИКАО, ИМО); внесение предложений в нормативно-правовую базу РФ (проект приказа Минприроды №371); формирование основы для национальной системы учёта выбросов ПГ на транспорте; представление российской позиции на международных площадках (в т.ч. на СОР29)</t>
  </si>
  <si>
    <t>Создание и использование геоинформационной системы (ГИС) для анализа влияния погодно-климатических рисков на транспортный комплекс</t>
  </si>
  <si>
    <t xml:space="preserve">Создание научно-методической основы для анализа и прогноза влияния климатических изменений на транспортную отрасль в регионах с различными климато-географическими условиями, в частности, в криолитозоне, а также создание геоинформационной платформы сбора, хранения и анализа данных, связанных с погодно-климатическими изменениями, и принятия на этой основе обоснованных решений по регулированию рисков для транспортного комплекса.
 Формирование эффективных стратегий адаптации транспортной отрасли к изменениям климата.  Разработка адаптационных мер для объектов транспортной инфраструктуры к условиям изменяющегося климата, включая зону вечной мерзлоты. </t>
  </si>
  <si>
    <t>Разработка технологий аудита безопасности дорожного движения</t>
  </si>
  <si>
    <t>По данным ГИБДД, на автомобильных дорогах общего пользования РФ ежегодно происходит более 130 тыс. дорожно-транспортных происшествий (ДТП), в которых погибает более 14 тыс. чел. Из общего числа погибших 44% - на загородных дорогах вне населённых пунктов. Согласно экспертным оценкам, данный уровень смертности наносит ущерб экономике страны не менее 54 млрд. руб. Снижение аварийности на дорогах - ключевой государственный приоритет, закреплённый Указом Президента РФ о национальных целях развития. 
Аудит БДД позволят определить потенциально опасные участки дорожной сети и своевременно применять меры по недопущению ДТП. Разработанная РУТ (МИИТ) технология аудита БДД включает в себя методику аудита, превосходящую современные требования, и программно-аппаратный комплекс, позволяющий организовать аудит БДД в соответствии с лучшими современными практиками. Технология проходит опытную эксплуатацию на улично-дорожной сети г. Москвы (УГТ 7) в партнёрстве с ГКУ ЦОДД.</t>
  </si>
  <si>
    <t>Ощутимое снижение рисков возникновения ДТП со смертельными случаями, сохранение жизни и здоровья граждан РФ, повышение уровня БДД</t>
  </si>
  <si>
    <t>1. Выявление факторов, оказывающих влияние на показатели аварийности на улично-дорожной сети крупных городов и агломераций (на примере г. Москвы)
2. Разработка методики проведения аудита БДД в городской черте
3. Ввод в действие ПАК
4. Эксплуатация на улично-дорожной сети г. Москвы (МСД в части СВХ)
5. Модификация программного обеспечения по результатам опытной эксплуатации
6. Выполнение работ по аудиту БДД на загородных дорогах
7. Выполнение работ по аудиту БДД на дорогах в городской черте</t>
  </si>
  <si>
    <t>1. Разработан и прошёл в опытную эксплуатацию на улично-дорожной сети г. Москвы программно-аппаратный комплекс аудита БДД (ПАК) на базе автомобиля Газель Некст. 
2. Утверждена как стандарт организации методика проведения аудита БДД на автомобильных дорогах общего пользования, основанная на результатах проекта.
3. Проведен, в рамках опытной эксплуатации ПАК, аудит БДД участка протяженностью 56 километров улично-дорожной сети г. Москвы – Северо-Восточной хорды (СВХ) (часть Московского скоростного диаметра (МСД), получены первые аналитические данные, разработаны рекомендации по снижению аварийности.
4. Проведена защита прав на программное обеспечение в составе ПАК, получено свидетельство на регистрацию программы для ЭВМ №2025698172 от 30.12.2025.</t>
  </si>
  <si>
    <t>Разработка технологий аудита безопасности дорожного движения  (Этап, 2025)</t>
  </si>
  <si>
    <t>Разработка программного обеспечения для автоматизированного построения маршрутных расписаний легкорельсового наземного городского пассажирского транспорта (РУТ Трафик)</t>
  </si>
  <si>
    <t>Проект 2.2</t>
  </si>
  <si>
    <t>Трамвай является ключевым видом транспорта в 64 городах Российской Федерации, из них 47 городов - с численностью населения менее 500 тыс. жителей. Уровень цифровизации предприятий общественного транспорта таких городов не достаточен. Планирование маршрутов трамваем происходит "на бумаге" или "в Excel на макросах", без использования современных цифровых инструментов по причине их высокой стоимости и трудоёмкости инсталляции в бизнес-процессы планирования. РУТ Трафик позволяет сократить время разработки схем маршрутной сети и построения расписания (с 1,5-2 месяцев до нескольких дней), повысить качество расписания и точность маршрутов, сократив операционные затраты предприятия на 10-15%.
В настоящее время РУТ Трафик прошёл опытную эксплуатацию в более чем 10 предприятиях общественного транспорта субъектов РФ и готов к промышленной эксплуатации и коммерциализации.</t>
  </si>
  <si>
    <t>Повышение комфортности и безопасности городской среды и общественного городского пассажирского транспорта за счёт оптимизации маршрутной сети и расписания движения</t>
  </si>
  <si>
    <t>1. Обеспечение технологической независимости в системе планирования расписания движений
2. Внедрение в эксплуатацию системы РУТ Трафик и сбор метрик эффективности
3. Модификация на основе анализа пользовательского опыта
4. Организация центра технической поддержки на базе РУТ МИИТ
5. Организация работы с потенциальными заказчиками для внедрения в промышленную эксплуатацию
6. Расширение охвата доли рынка</t>
  </si>
  <si>
    <t>Ключевые результаты:
1. Расширен Консорциум СТП с присоединением предприятий общественного транспорта субъектов РФ в роли функциональных заказчиков;
2. Опытная и пробная эксплаутация РУТ Трафик в 8 предприятиях общественного транспорта;
3. Сбор и анализ пользовательского опыта;
4. Формирование рекомендаций по доработке РУТ Трафик.</t>
  </si>
  <si>
    <t>Разработка программного обеспечения для автоматизированного построения маршрутных расписаний легкорельсового наземного городского пассажирского транспорта (РУТ Трафик)  (Этап, 2025)</t>
  </si>
  <si>
    <t xml:space="preserve">Формирование центра компетенций по разработке и продвижению на рынке новых стандартов и инструментов моделирования и аудита безопасности дорожного движения (БДД)  </t>
  </si>
  <si>
    <t xml:space="preserve">Определение критериев безопасности в черте и за пределами населенных пунктов, снижение аварийности и числа ДТП с летальным исходом. </t>
  </si>
  <si>
    <t>Вклад в достижения национальных целей в области сохранения жизни и здоровья граждан РФ за счет повышения БДД</t>
  </si>
  <si>
    <t xml:space="preserve">Формирование центра компетенций по разработке и продвижению на рынке новых стандартов и цифровых инструментов транспортного планирования и моделирования (в части наземного городского пассажирского трансопрта (НГПТ) </t>
  </si>
  <si>
    <t xml:space="preserve">Оптимизация маршрутных сетей опорных населенных пунктов, рациональное использование бюджетных средств и повышение качества транспортной доступности и уровня жизни населения. </t>
  </si>
  <si>
    <t>Новые стандарты комфорта и безопасности городских транспортных систем</t>
  </si>
  <si>
    <t>Разработка технологии моделирования региональных стандартов транспортного обслуживания населения наземным городским пассажирским транспортом</t>
  </si>
  <si>
    <t>Проект 2.3</t>
  </si>
  <si>
    <t>РСТО - региональный стандарт транспортного обслуживания населения является обязательным документом для всех субъектов РФ также как и РКПТО - региональный комплексный план транспортного обслуживания населения. РСТО задает параметры качества транспортного обслуживания, а РКПТО является инструментом для достижения этих параметров за счет конкретных мероприятий. Обязанность разработки и утверждения в статусе регионального НПА для РСТО и РКПТО введена с 1 марта 2024 года в рамках Федерального закона 220-ФЗ. По замыслу законодателя, стандартизация качества перевозок сама по себе способна повысить качество транспортного обслуживания и, тем самым, качество жизни населения, что способствует достижению одной из национальной цели "Комфортная и безопасная среда для жизни" согласно Указу Президента от 07.05.2024 №309.  Однако пользователи в крупных городах России отмечают неудовлетворительное состояние общественного транспорта. Наблюдается системное противоречие: органы власти вкладывают значительные бюджетные средства, которые считают достаточными, при этом качество услуг остаётся на низком уровне. Другая ситуация: в попытке обеспечить мировые стандарты работы общественного транспорта органы власти крупных городов (в частности г. Москвы) вынуждены постоянно наращивать расходы, что приводит к бюджетным диспропорциям, когда плата, взымаемая с пассажиров, покрывает не более 30% от затрат. Причина: нет ответа на вопрос «Сколько должно стоить именно это качество?».  Для разрешения этого противоречия необходимо переходить от «интуитивного» планирования, когда оценка затрат на обеспечение определённого качественного уровня определяется экспертно, к моделированию транспортного обслуживания населения общественным транспортом с использованием современной методологии, определяющей измеримые параметры качества обслуживания, математических моделей и цифровых инструментов. Такой подход обеспечит рациональное расходование бюджетных средств и сделает прозрачным связь между произведёнными затратами и параметрами качества оказываемых жителям услуг общественного транспорта.  Технология моделирования региональных стандартов транспортного обслуживания населения наземным городским пассажирским транспортом предполагает разработку уникальной методики моделирования и программное обеспечение, позволяющее реализовать предусмотренные методикой модели и алгоритмы. Проект реализуется в партнёрстве с организациями Московского транспорта: ГУП «Мосгортранс», ГКУ «Организатор перевозок» и органами испольтельной власти субъектов РФ, и находится в стадии исследования (УГТ 2).</t>
  </si>
  <si>
    <t>Оптимизация маршрутных сетей агломераций опорных населенных пунктов, рациональное использование бюджетных средств и повышение качества транспортной доступности и уровня жизни населения</t>
  </si>
  <si>
    <t>1. Сбор и актуализация данных о технико-экономических показателях работы систем общественного транспорта, в том числе у участников консорциума, а также иных данных, необходимых для анализа качества транспортного обслуживания
2. Разработка и актуализация методики моделирования региональных стандартов транспортного обслуживания населения
3. Разработка программного обеспечения по построению стандартов транспортного обслуживания
4. Опытная эксплуатация программного обеспечения
5. Модификация программного обеспечения по построению стандартов транспортного обслуживания по результатам опытной эксплуатации
6. Оказание услуг по построению стандартов транспортного обслуживания</t>
  </si>
  <si>
    <t xml:space="preserve"> Дополнительный проект реализуется в составе проекта «Разработка цифровых инструментов транспортного планирования и моделирования». Ключевые результаты:
1. Расширение Консорциума СТП с присоединеним к нему ГУП «Мосгортранс», ГКУ «Организатор перевозок» в роли функциональных заказчиков, оформлено Соглашение о конфиденциальности.
2. Проведён предварительный анализ бизнес-процессов ГКУ «Организатор перевозок» и начато формирование бизнес-требований со стороны функционального закапзчика.
3. Проведён рекроспективный анализ нных о технико-экономических показателях работы систем общественного транспорта в г. Москве
4. Определены целевые области применения технологии и ее критические элементы.
5. Разработаны новые документы транспортного планирования для Республики Татарстан, Алтайского края, Амурской области, Тульской области, гг. Астрахань, Челябинск, Бишкек, Нижневартовск.</t>
  </si>
  <si>
    <t>Разработка программного обеспечения для имитационного комплексного моделирования развития транспортной инфраструктуры промышленных предприятий (РУТ ИКИРИ)</t>
  </si>
  <si>
    <t>Проект 2.4</t>
  </si>
  <si>
    <t>Крупное промышленное производство включает в себя развитую внутреннюю транспортную инфраструктуру (автомобильные дороги, ж.-д. пути и грузовые дворы, речные и морские порты), обеспечивающую реализацию всех технологических процессов: доставку сырья в зону производства готовой продукции, производство, грузообработка и сбыт готовой продукции. Загрузка транспортной инфраструктуры неэффективна. Крупные промышленные предприятия ежедневно несут дополнительные расходы: простой транспортной техники, несогласованность ремонтов с графиком отгрузки, "узкие места" грузообработки в точках мультимодальности. РУТ ИКИРИ - программное обеспечение для моделирования и оценки эффективности транспортной инфраструктуры предприятия. Разработка имитационной модели транспортной инфраструктуры и перестройка, на основе моделирования, внутренних бизнес-процессов предприятия позволит увеличить до 15% объёмы производства и отгрузки готовой продукции без дорогостоящих вложений в строительство новых инфраструктурных объектов. Решение ориентировано на промышленные предприятия-экспортёры. Партнёрами проекта (членами Консорциума) выступают ПАО "Северсталь", ГК ЕВРАЗ, АО "Апатит" (входит в ПАО "ФосАрго"), ПАО "Трансконтейнер" и др. Разработано "ядро" системы, продемонстрированы основные функции и характеристики</t>
  </si>
  <si>
    <t>Повышение эффективности внутрипроизводственных транспортно-логистических систем крупных компаний - экспортёров</t>
  </si>
  <si>
    <t>1. Проведение опытной эксплуатации и оценка эффективности
2. Модификация программных компонент по результатам опытной эксплуатации
3. Организация продаж и дистрибуции
4. Эксплуатация и техническая поддержка, анализ эксплуатационных данных
5. Постоянное развитие продукта</t>
  </si>
  <si>
    <t>Проект реализуется в составе проекта «Разработка цифровых инструментов транспортного планирования и моделирования».
Ключевые результаты:
1. Расширен Консорциум СТП с присоединением ГК "ЕВРАЗ", АО "Апатит", ПАО "Трансконтейнер" в роли функциональных заказчиков.
2. Разработано ядро системы - первая очередь программного комплекса РУТ ИКИРИ. Проведены испытания базовых функций и взаимодействия основных компонентов системы.
3. Компоненты системы проверены в лабораторных условиях и частично продемонстрированы функциональным заказчикам:
- программный компонент создания и редактирования топологии объекта транспортной инфраструктуры (ОТИ): проверена возможность построения и модификации структурной схемы ОТИ;
- программный компонент создания и редактирования технологии ОТИ - испытаны функции описания технологических процессов и операций;
- программный компонент создания и редактирования обслуживающих устройств ОТИ - проверена работа с моделями технического оборудования и ресурсов;
- программный компонент настройки конфигурации модели - протестированы возможности параметризации и настройки моделей;
- программный компонент имитационного моделирования работы ОТИ - проведены испытания базового функционала моделирования;
- программный компонент формирования выходных документов - проверена генерация отчетов.
4. Продемонстрированы работоспособность и совместимость технологий:
- взаимодействие между шестью функциональными  программными компонентами;
- совместимость компонентов на детализированных макетах объектов транспортной инфраструктуры;
- возможность создания, конфигурирования и имитационного моделирования различных сценариев функционирования ОТИ;
- формирование выходных документов по результатам моделирования.
5. Получено свидетельство на регистрацию программы для ЭВМ №2025689292 от 27.10.2025.</t>
  </si>
  <si>
    <t>Разработка программного обеспечения для имитационного комплексного моделирования развития транспортной инфраструктуры промышленных предприятий (РУТ ИКИРИ)  (Этап, 2025)</t>
  </si>
  <si>
    <t>Формирование центра компетенций по разработке и продвижению на рынке новых стандартов и цифровых инструментов транспортного планирования и моделирования (в части наземного городского пассажирского трансопрта (НГПТ)</t>
  </si>
  <si>
    <t xml:space="preserve">Формирование центра компетенций по разработке и продвижению на рынке новых стандартов и цифровых инструментов транспортного планирования и моделирования (в части иммитационного моделирования трансопртной инфраструктуры необщего пользования) </t>
  </si>
  <si>
    <t>Повышение эффективности планирования и работы предприятий с собственной транспортной инфраструктурой, за счет использования иммитационных моделей, разработанных индивидуально под конкретные требования заказчиков</t>
  </si>
  <si>
    <t>Разработка программных средств и продуктов для анализа данных, интеллектуального управления логистическими потоками, цифровых технологий в логистике и цепях поставок, предиктивной аналитики и машинного обучения на транспорте</t>
  </si>
  <si>
    <t>Проект приведёт к улучшению качества жизни за счёт внедрения и коммерциализации разработанных технологических продуктов и высокотехнологичных услуг. Ожидается создание новых возможностей на рынке и повышение уровня науки и образования в соответствующих областях.</t>
  </si>
  <si>
    <t>Разработка и внедрение передовых технологий для анализа данных, интеллектуального управления логистическими потоками, цифровых технологий в логистике и цепях поставок.
Основной целью проекта является устранение рисков, связанных с человеческим фактором, и создание интеллектуальных транспортных систем (ИТС), которые смогут эффективно функционировать в условиях сложных и изменчивых условий окружающей среды</t>
  </si>
  <si>
    <t>Разработка и внедрение передовых технологий для анализа данных, интеллектуального управления логистическими потоками, цифровых технологий в логистике и цепях поставок, предиктивной аналитики и машинного обучения на транспорте. Внедрение программно-аппаратных комплексов  на основе комбинирования сенсоров различной физической природы.</t>
  </si>
  <si>
    <t>Завершены этапы двух проектов -«Разработка программного обеспечения «Цифровая логистическая платформа «Вега». Очередь 3» и «Разработка комплексных интеллектуальных алгоритмов и программ обеспечения безопасности и сохранности грузовых перевозок железнодорожным транспортом. Очередь 1». Получены свидетельства о регистрации ПО. Разработка ведётся с учётом требований конечных заказчиков – организаций транспортной отрасли.</t>
  </si>
  <si>
    <t>Цифровая логистическая платформа «Вега  (Этап, 2025)</t>
  </si>
  <si>
    <t>Учитывая уже сложившийся IT-ландшафт основных участников рынка, для преодоления такой информационной разобщенности за счет средств вышеуказанного гранта разработана независимая бизнес-платформа Цифровая логистическая платформа (далее – ЦЛП «Вега»), состоящая из набора универсальных цифровых сервисов, предоставляемых заинтересованным участникам транспортного рынка на некоммерческой основе.
ЦЛП «Вега» создана в интересах участников рынка транспортно-логистических услуг, в том числе владельцев железнодорожной и терминальной инфраструктуры, операторов железнодорожного подвижного состава, операторов контейнерного парка, вагоноремонтных предприятий и т.д</t>
  </si>
  <si>
    <t>Оптимизация процессов, связанных с коммуникацией между участниками транспортно-логистического рынка, посредством перехода на цифровое (бесшовное) взаимодействие в ряде бизнес-процессов</t>
  </si>
  <si>
    <t>Закрыть потребность в недостающих вагонах или контейнерах;
Оптимизировать загрузку станций ОАО "РЖД" и контейнерных терминалов;
Получить прибыль от предоставления в использование другим операторам свободных вагонов или контейнеров;
Найти оптимальное место для постановки незадействованных вагонов в отстой.
Обеспечить загрузку путей отстоя необщего пользования порожними вагонами
Обеспечить владельцам вагонов возможность оперативно выполнить ремонт</t>
  </si>
  <si>
    <t>Получены семь свидетельств о государственной регистрации программ для ЭВМ: №2023666568 от 02 августа 2023 г., №2023681940 от 19 октября 2023 г., №2023688846 от 25 декабря 2023 г., № 2024683199 от 11 октября 2024 г., № 2024683236 от 17 октября 2024 г., № 2026612584 от 28 января 2026 г., № 2025695469 от 11 декабря 2025 г.</t>
  </si>
  <si>
    <t>Разработка комплексных интеллектуальных алгоритмов и  программ обеспечения безопасности  и сохранности грузовых перевозок железнодорожным транспортом (Очередь 1)  (Этап, 2025)</t>
  </si>
  <si>
    <t>Учитывая планируемый большой объем сдаваемых вагонов на инфраструктуру ОАО «РЖД» и возможность удаленного осмотра вагонов, возникает целесообразность применения результатов осмотра вагонов с грузом при помощи технических средств коммерческого осмотра (ТСКО), данных о планируемой перевозке из АСУ транспортных компаний для автоматической проверки вагонов на предмет выявления ряда коммерческих неисправностей с использованием нейросетевого анализа и алгоритмов обработки данных.</t>
  </si>
  <si>
    <t>Разработка и реализация программного обеспечения «Интеллектуальный коммерческий осмотр при приеме к перевозке вагонов с контейнерами» для автоматического принятия решений о возможности приёма к перевозке вагонов с контейнерными грузами</t>
  </si>
  <si>
    <t xml:space="preserve">Повышение безопасности движения на железнодорожном транспорте;
Оптимизация трудозатрат уполномоченных сотрудников при проведении коммерческого осмотра, как результат повышение экономической эффективности и решение вопроса нехватки кадров;
Снижение вероятности ошибок при проведении коммерческого осмотра в виду «человеческого фактора».
</t>
  </si>
  <si>
    <t>Получено свидетельство о государственной регистрации программ для ЭВМ: № 2025696225 от 17 декабря 2025 г.</t>
  </si>
  <si>
    <t xml:space="preserve">Диверсификация портфеля разработок программного обеспечения с привлечением индустриальных партнеров транспортно-логистического рынка.
Интеграция разработки в учебный процесс — реальные кейсы для студентов.
</t>
  </si>
  <si>
    <t>Обеспечение своевременного формирования поездов, ускорение оборота вагонов, контейнеров, за счет автоматизированного планирования и оперативного обмена подвижным составом и контейнерами.
Реализация оперативного ремонта подвижного состава.
Реализация Концепции подготовки кадров для транспортного комплекса до 2035 года.</t>
  </si>
  <si>
    <t xml:space="preserve">Оптимизация загрузки транспортной инфраструктуры за счет цифрового взаимодействия между участниками транспортно-логистического рынка.
Достижение глобального технологического лидерства в области применения новых подходов и методик в области цифровизации и управления в логистике
</t>
  </si>
  <si>
    <t xml:space="preserve">Проект оптимизирует работу контейнерных терминалов и железнодорожных станций, к которым они примыкают, снижая трудозатраты на осмотр вагонов и риски человеческого фактора, что ускоряет оборот 10 пар поездов/сутки и повышает объем оборота вагонов и контейнеров, безопасность на железной дороге. </t>
  </si>
  <si>
    <t>Достижение глобального технологического лидерства в области применения искусственного интеллекта и технологий машинного обучения на транспорте и в логистике.</t>
  </si>
  <si>
    <t>Разработка и исследование теоретической модели и тестовой системы автоматического взлета и посадки БПЛА на МАС. Разработка рекомендаций для палубного дронопорта  (Этап, 2025)</t>
  </si>
  <si>
    <t>Проект 3.2</t>
  </si>
  <si>
    <t>Разработать прототип ПО взлёта и посадки БПЛА на маломерное автономное судно (МАС)</t>
  </si>
  <si>
    <t>Достижение технологического лидерства в области электронной навигации и безэкипажного (автономного) судовождения, путем создания соответствующих алгоритмов для автономных судов.
- повышение эффективности решения отраслевых проблем: безопасность судоходства в части разведки ледовой и гидрометеорологической обстановки; драфт-сюрвей судов; 
охрана человеческой жизни и здоровья в части поиска людей / объектов на воде; доставки спасательных средств в ходе поисково-спасательных операций на воде; 
доставки предметов жизненной необходимости, лекарств и медицинских приборов на борт судов / берег; 
выполнение опасных работ: разведка в районах бедствий, трассировка тросов / кабелей и т.п.</t>
  </si>
  <si>
    <t>Разработать прототип ПО взлёта и посадки БПЛА на маломерное автономное судно (МАС).
Осуществить натурные испытания взлёта и посадки БПЛА с установленным прототипом ПО на МАС «Волжанка-Вояджер 850 Кабин», находящемся в движении.
Разработать ПО с модулем управления и взаимодействия с ПК.
Выбрать ГНСС-оборудование.</t>
  </si>
  <si>
    <t xml:space="preserve">Разрабатотан прототип системы автоматического взлета и посадки БПЛА на борт автономного судна с использованием бортового дронопорта для задач разведки акваторий, мониторинга навигационной, ледовой, экологической, пожарной обстановки, задач спасания на водах, а также мониторинга нарушений правил плавания. 
Схема включает взлет, посадку, техобслуживание (зарядку) БПЛА в автоматическом режиме, выполнение миссий с борта судна и возврат в точку взлета и возврат на судно в автоматическом режиме.
Проведены натурные испытания взлёта и посадки БПЛА с установленным прототипом ПО на МАС «Волжанка-Вояджер 850 Кабин», находящемся в движении.
Разработано собственное ПО с модулем управления и взаимодействия с PX4. Свидетельство на ПО 2025696928 от 12.12.2025
Выбрано ГНСС-оборудование Unicore с поддержкой 4 систем (GPS, ГЛОНАСС, Galileo, BeiDou).
</t>
  </si>
  <si>
    <t>Разработка и внедрение систем управления высокоавтоматизированными и автономными транспортными средствами и техникой</t>
  </si>
  <si>
    <t>Проект 3.3</t>
  </si>
  <si>
    <t xml:space="preserve">Достижение технологического лидерства в области электронной навигации и безэкипажного (автономного) судовождения, путем создания соответствующих алгоритмов для автономных судов.
  - решение кадровой проблемы на флоте (дефицит кадров 20% и продолжает расти), 
  - повышение производительности труда (сокращение простоев на снабжение и смену экипажа), 
  - снижение эксплуатационных издержек перевозок (до 5%), 
  - повышение безопасности судоходства,
  - лидерство рф на новом рынке автономного судостроения и безэкипажных морских и речных перевозок, </t>
  </si>
  <si>
    <t xml:space="preserve">разрабатывается и апробируется система управления автономными судами внутренних водных путей (ВВП), включая: - дистанционное управление судами ВВП на акваториях, имеющих покрытие сотовой связью не ниже lte (4g); </t>
  </si>
  <si>
    <t>Создание и испытание элементов системы автоматического управления маломерным судном 4 уровня автономности  (Этап, 2025)</t>
  </si>
  <si>
    <t>Повышение надежности системы позиционирования 
Разработка и интеграция системы обнаружения препятствий
Модернизация системы управления МАС для возможности обеспечения безопасного маневрирования
Разработка системы построения безопасных криволинейных маршрутов на внутренних водных путях
Разработана программа и методика испытаний МАС
Разработка программного обеспечения с рабочим наименованием «Терминал дистанционного управления судном»
Разработка программы и методики испытаний дистанционного управления МАС
Разработка рекомендаций оценки рисков безопасности объектов критической информационной инфраструктуры интеллектуальных систем водного транспорта</t>
  </si>
  <si>
    <t>разрабатывается и апробируется система управления автономными судами внутренних водных путей (ВВП), включая: - дистанционное управление судами ВВП на акваториях, имеющих покрытие сотовой связью не ниже lte (4g);:
Повышение надежности системы позиционирования 
Разработка и интеграция системы обнаружения препятствий
Модернизация системы управления МАС для возможности обеспечения безопасного маневрирования
Разработка системы построения безопасных криволинейных маршрутов на внутренних водных путях
Разработана программа и методика испытаний МАС
Разработка программного обеспечения с рабочим наименованием «Терминал дистанционного управления судном»
Разработка программы и методики испытаний дистанционного управления МАС
Разработка рекомендаций оценки рисков безопасности объектов критической информационной инфраструктуры интеллектуальных систем водного транспорта</t>
  </si>
  <si>
    <t>Разработана система управления маломерным автономным судном (МАС) на базе 8-метрового катера, позволяющая управлять им удаленно в дистанционном режиме (с берега), а также двигаться в полностью автономном режиме по заданным координатам.
Свидетельство на ПО 2025692402 от 12.11.2025, Свидетельство на ПО2025697829 от 12.12.2025, Свидетельство на ПО ЭВМ 2026611386 от 25.12.2025</t>
  </si>
  <si>
    <t>Цифровая платформа контроля укладки верхних слоев дорожной одежды высокоавтоматизированной дорожно-строительной техникой  (Этап, 2025)</t>
  </si>
  <si>
    <t>Разработка технологий формирования цифрового двойника акватории для организации электронной навигации на борту автономных судов  (Этап, 2025)</t>
  </si>
  <si>
    <t>Проект 3.4</t>
  </si>
  <si>
    <t>Сформирована модель поверхности дна на данный участок акватории. Результаты выполнения батиметрической съемки беспилотным гидрографическим комплексом - цифровая модель рельефа дна, наложена на проектную поверхность с целью проверки соответствия геометрической формы канала и отметок глубины.
Основа используемого программного обеспечения – свободно распространяемое ПО, включая ГИС – Quantum GIS, СУБД – PostgreSQL, и расширение СУБД, добавляющее поддержку пространственных данных – PostGIS.
Сформирована плагин-модель для автоматизированного построения батиметрической карты и изобат.
Создано программное обеспечение, осуществляющее конвертацию исходных данных с актуализированных бортовых средств измерений в ГИС формат, с последующим автоматическим созданием и обновлением данных в ЦДА и сохранением архивных данных в БД.
Создана и зарегистрирована БД ЦДА Нагатинской поймы р. Москва.</t>
  </si>
  <si>
    <t>Достижение технологического лидерства в области электронной навигации и безэкипажного (автономного) судовождения, путем создания соответствующих алгоритмов для автономных судов.</t>
  </si>
  <si>
    <t>сбор архивных исходных данных, их обработку в QGIS, хранение в PostgreSQL с использованием PostGIS и визуализацию в QGIS. Ключевые компоненты цифрового двойника акватории:
-	геоданные: включают векторные данные, формирующие топографическую карту, и батиметрические данные для описания рельефа дна акватории;
-	навигационные данные: содержат информацию о судоходных путях, причалах, маяках, ограничениях движения и других элементах, важных для судоходства;
-	экологические данные: информация об экосистемах, состоянии воды, прибрежных зонах;
-	инженерные объекты: мосты, плотины, дамбы, порты и другие искусственные сооружения;
-	динамические данные: уровень воды, течения, погодные условия.</t>
  </si>
  <si>
    <t>Свидетельство 2025626445 БД от 12.12.2025</t>
  </si>
  <si>
    <t>Цифровые кафедры</t>
  </si>
  <si>
    <t>Опыт организации работы цифровой кафедры РУТ (МИИТ) в предыдущем цикле реализации программы развития позволил определить основной принцип. Не ставится цель переучивать транспортников в программисты. Задача, в условиях цифровизации транспортной системы страны подготовить выпускников к использованию современных информационных технологий.
Основные задачи, которые студенты решают в рамках обучения на цифровых кафедрах заимствуются из транспортной деятельности. Это повышает уровень мотивации обучаемых.
За предыдущие годы нам удалось:
во взаимодействии с крупнейшими транспортными компаниями создать линейку современных программ цифровой переподготовки в области транспортного строительства,
эксплуатации подвижного состава, организации перевозок и логистики, востребованных у студентов нашего университета и студентов вузов-партнёров;
создать консорциум из не менее 14 образовательных организаций и открыть возможность обучения на нашей цифровой кафедре студентам других транспортных образовательных организаций, представляющих все виды транспорта;
привлечь к преподаванию ведущих ИТ-специалистов транспортных компаний и талантливых молодых преподавателей университета;
обеспечить учебный процесс необходимым оборудованием и программным обеспечением;
подготовить по программам цифровых кафедр более 3300 студентов (в 2025 году ожидается выпуск ещё не мене чем 2500 чел., к 2036 году будет подготовлено не менее 10 000 человек).
Далее планируется использовать современные дистанционные образовательные технологии, чтобы не только создать максимально комфортный режим и график обучения, но и обеспечить максимальное погружение обучающихся в реальные производственные процессы за счёт применения инструментов виртуальной и дополненной реальности.</t>
  </si>
  <si>
    <t>Российский университет транспорта стремится обеспечить цифровую трансформацию в транспортной отрасли, готовя высококвалифицированные кадры, способные менять отрасль и создавать технологии, которые изменят будущее.</t>
  </si>
  <si>
    <t>В рамках реализации Программы РУТ (МИИТ):
будет ежегодно актуализировать востребованные программы по итогам проектно-методических семинаров с бизнес-партнёрами;
запустит новые программы профессиональной переподготовки для студентов, осваивающих программы высшего образования в области водного транспорта, гражданской авиации, дорожного строительства;
планирует вывести программы «цифровых кафедр» на открытый рынок услуг дополнительного профессионального образования;
будет внедрять отечественные цифровое оборудование и программное обеспечение в учебный процесс;
расширит партнёрства с образовательными организациями, реализующими программы высшего образования для транспортной отрасли, в том числе из исторических регионов России (ДНР, ЛНР, Херсонская и Запорожская области).</t>
  </si>
  <si>
    <t>В 2024/2025 учебном году в рамках реализации проекта «Цифровая кафедра» завершили обучение 2 703 студента. В их числе – 483  студента 12 образовательных организаций – членов консорциума «Цифровые кафедры» на базе ФГАОУ ВО РУТ (МИИТ), среди которых 10 транспортных образовательных организаций.
Таким образом, университет выполнил целевой показатель проекта «Цифровые кафедры» 2025 года (2 598 человек).
Для выпускников был организован демо-день, где участники могли представить собственные разработки, созданные в рамках «Цифровой кафедры». Для представления результатов обучения были выбраны 10 лучших проектов. Гостями демо-дня стали представители организаций из реального сектора экономики – эксперты из ОАО «РЖД», АО «Ситроникс», ГНЦ РФ ФГУП «НАМИ», а также АНО ДПО «Корпоративный университет ТМХ» и  ФГБОУ ВО «МАДИ». Эксперты высоко оценили результаты работ студентов РУТ (МИИТ).
В 2025/2026 учебном году (начало – сентябрь 2025 года) реализуются 5  дополнительных профессиональных программ – программ профессиональной переподготовки (далее – ДПП ПП):
По состоянию на конец 4 квартала 2025 года на «Цифровой кафедре» университета обучаются 2 237 студентов.
Все ДПП ПП прошли экспертизу, проводимую АНО «Цифровая экономика» при участии экспертов из числа представителей ведущих ИТ-компаний и отраслевых организаций и предприятий. ДПП ПП РУТ (МИИТ) получили положительные экспертные заключения. 
В настоящий момент в Консорциум «Цифровые кафедры» входят 26 участников, включая РУТ (МИИТ), – это 17  образовательных организаций и 9 индустриальных партнёров.</t>
  </si>
  <si>
    <t>Политика управления человеческим капиталом</t>
  </si>
  <si>
    <t xml:space="preserve">В сфере управления человеческим капиталом университета до 2036 года планируется реализация следующего пакета решений.
Привлечение молодых преподавателей;
Повышение эффективности деятельности сотрудников университета;
Развитие корпоративной культуры университета.
Формирование кадрового потенциала, необходимого для осуществления научно-технологического прорыва, является критически важной задачей, требующей разработки и реализации комплекса взаимосвязанных мероприятий, направленных на создание эффективной системы привлечения, развития и удержания высококвалифицированных специалистов в сфере науки и технологий.  С  этой целью предполагается:
развитие существующих научных школ как базовая основа подготовки кадров высшей квалификации с предоставлением грантов на конкурсной основе молодым аспирантам и докторантам;
формирование новых научных школ по приоритетным научно-исследовательским и технологическим направлениям с предоставлением грантов перспективным научным группам;
организация производственной аспирантуры и докторантуры в целях подготовки кадров высшей квалификации в кооперации с основными индустриальными партнёрами, включая реализацию программ постдокторантуры и научно-производственных стажировок на площадках транспортных компаний.
</t>
  </si>
  <si>
    <t>Человеческий капитал является фундаментом развития университета и абсолютным приоритетом для достижения целевой модели, поскольку в образовании люди являются основным ресурсом, потенциалом и носителем технологий. Ключевые подходы в сфере управления человеческим капиталом университета до 2030 года предполагают реализацию набора решений по нескольким блокам.</t>
  </si>
  <si>
    <t>Политика управления человеческим капиталом университета в горизонте до 2036 года предполагает системное изменение идеологии и моделей образовательного процесса и будет основана на базовых принципах:
приоритетное привлечения и развития компетентных команд, а не отдельных сотрудников;
формирование внятных карьерных, профессиональных и социальных лифтов;
увязки вознаграждения за труд со вкладом сотрудника в реализацию программы развития;
повышения привлекательности бренда университета на рынке труда;
развитие компетенций сотрудников, вовлеченных в реализацию ключевых политик.</t>
  </si>
  <si>
    <t>Начата работа по формированию системы массового повышения квалификации в области инженерной дидактики для педагогических работников университета и сети транспортных вузов через разработку новых образовательных методик, техник и соответствующих программ обучения. В кооперации с МГПУ начата разработка методологии постановки инженерного мышления, проектирования и включения новых образовательных технологий и модулей в учебный процесс - реализуется в сетевой форме практико-ориентированная программа для преподавателей транспортных вузов «Дидактика транспортного инженерного образования», направленная на освоение новых педагогических технологий в образовании.
Для изменения модели управления образовательными программами высшего образования и внедрения института «руководителя образовательной программы» была разработана и реализована в сетевой форме (совместно с АНО «Институт опережающих исследований») дополнительная профессиональная программа повышения квалификации «Руководитель образовательной программы», которую успешно завершили 64 работника.
В целях привлечения перспективных молодых преподавателей в университете реализована современная кадровая политика, основанная на многостороннем подходе, включающем:
1. Целенаправленный отбор талантливых студентов и выпускников РУТ для работы на условиях полной или частичной занятости, в том числе по итогам конкурсных отборов.
2. Привлечение молодых и перспективных преподавателей из других образовательных организаций.
3. Привлечение квалифицированных молодых специалистов из транспортных компаний для обеспечения высокого уровня образовательной деятельности.
При подборе персонала используются внешние и внутренние ресурсы.
Внутренние: сайт университета с размещёнными вакансиями; сервис Управления развития персонала «Хочу работать в РУТ (МИИТ)»; сервис Управления развития персонала «Создаём команду вместе!»; база резюме заинтересованных кандидатов, собранная ранее в результате предыдущих мероприятий по подбору персонала.
Внешние: hh.ru, joblab.ru, «Работа России», Telegram-каналы, при этом за отчётный период укомплектовано 60 должностей профессорско-преподавательского состава, в возрасте до 39 лет.
В университете для мотивации и удержания молодых преподавателей внедрена система эффективных контрактов и KPI, увязывающая оплату труда с их вкладом в программу развития и стимулирующая научно-исследовательскую деятельность.
С целью привлечения талантливых студентов к работе в университете ведётся комплексная работа, включающая организацию активности на базе коворкинг-центров, развитие Центра карьеры, вовлечение студентов и аспирантов в технологические команды и научные проекты, а также использование Telegram-канала студенческого сообщества для информирования об актуальных вакансиях, при этом за отчётный период трудоустроено 158 студентов.
Для достижения более высоких показателей результативности и профессионального роста сотрудников в университете реализуется:
1. Развитие и поддержка карьеры:
- программы повышения квалификации и профессиональной переподготовки для сотрудников, в том числе в области инженерной дидактики, цифровых компетенций и управления;
- поддержка молодых учёных: организация научно-производственных стажировок на площадках транспортных компаний.
2. Созданы гибкие модели занятости: возможность дистанционной работы, гибких графиков.
3. Оценка работников по модели профессиональных компетенций ведущих компаний:
- разработан проект локального нормативного акта, регламентирующего систему оценки персонала университета.
- в целях формирования эффективной системы оценки персонала университета проведено пилотное тестирование методик на 123 работниках. Для обеспечения объективности и достоверности результатов был привлечён внешний провайдер – ООО «ДеТек». Использовался комплексный подход к оценке, включающий онлайн-тестирование (числовой и вербальный тесты способностей, личностный опросник DEEP, мотивационный опросник DEEP Drivers). Основой для оценки послужила модель ключевых компетенций, разработанная с учётом стратегических целей университета.
По результатам оценки сформирована основа для развития человеческого капитала. Сотрудники получили персонализированные отчёты с анализом сильных сторон и рекомендациями по развитию компетенций. В дальнейшем планируется интеграция данных в процессы формирования кадрового резерва и планирования карьерных траекторий. Методология и модель компетенций будут масштабированы для оценки всего персонала университета.
В рамках нематериального стимулирования работники и студенты РУТ (МИИТ) получили 290 внешних наград, включая 17 государственных наград, 3 награды Президента России, 1 награду Правительства России, 19 наград Минобрнауки России, 4 награды Министерства просвещения России, 5 наград Департамента образования и науки города Москвы, 4 награды Российской академии образования, 70 наград Минтранса России (работникам) и 98 наград Минтранса России (студентам-выпускникам), 3 награды Министерства строительства и жилищно-коммунального хозяйства, 36 наград ОАО «РЖД», 4 награды Департамента транспорта и развития дорожно-транспортной инфраструктуры города Москвы, а также 13 наград Префектуры СВАО города Москвы. Кроме того, университет в торжественной обстановке вручил 701 собственную награду, в том числе 252  работникам, 391 студентам и 58 партнёрам.
Проводятся мероприятия по поддержанию и развитию здоровья работников на базе Поликлиники РУТ и спортивного клуба;
С целью формирования сильной корпоративной культуры регулярно проводятся проектно-аналитические сессии по развитию управленческих команд с участием руководства.</t>
  </si>
  <si>
    <t>Кампусная и инфраструктурная политика</t>
  </si>
  <si>
    <t>Капитальный ремонт учебных корпусов, не задействованных в МТК «Образцово», осуществляется за счет средств федерального бюджета, выделяемых Минобрнауки России в рамках Государственной программы «Научно-технологическое развития Российской Федерации», и средств университета.
Обновление учебно-тренажерной базы университета запланировано в рамках реализуемого Минтрансом России федерального проекта «Развитие кадрового потенциала транспортной отрасли» национального проекта «Эффективная транспортная система», а также средств университета.</t>
  </si>
  <si>
    <t>Кампусная и инфраструктурная политика предусматривает поэтапное обновление и модернизацию имущественного фонда университета за счет создания многофункционального технологического кластера «Образцово», реализации комплексной программы капитального ремонта инфраструктуры и обновления учебно-тренажерной базы.</t>
  </si>
  <si>
    <t>В ближайшие годы планируется ввод объектов под задачи достижения технологического лидерства:
в 2027 году корпуса (33 тыс. кв. м.) для реализации образовательных программ в области строительства объектов транспортной инфраструктуры, размещения профильных отраслевых центров компетенций;
в 2030 году флагманского комплекса зданий (69 тыс. кв. м.) для обучения студентов и проведения научных исследований по широкому кругу перспективных тематик.</t>
  </si>
  <si>
    <t>Во исполнение Поручения Президента Российской Федерации от 28.03.2018 № Пр-518 по созданию на базе университета МТК «Образцово» осуществляется реализация 7  объектов капитального строительства с общей проектной площадью 220 тыс. кв. м, из которых ведутся строительные работы на 3 объектах общей площадью 108 тыс  кв. м.</t>
  </si>
  <si>
    <t>Финансовая модель</t>
  </si>
  <si>
    <t>Диверсифицированная структура доходов, включающая образовательные услуги, научные исследования и внебюджетные источники, обеспечивает устойчивость университета даже в условиях экономической нестабильности</t>
  </si>
  <si>
    <t>В университете внедрена всеобъемлющая модель бюджетного процесса, регламентированная. Данная модель обеспечивает жесткий контроль лимитов бюджетных обязательств</t>
  </si>
  <si>
    <t>Для совершенствования финансовой модели реализуются следующие мероприятия:
стимулирование новых образовательных программ с потенциалом увеличения внебюджетных доходов при условии положительной рентабельности программы (с учетом всех накладных расходов);
проведение дифференцированной маркетинговой политики в части стоимости образовательных услуг при строгом соблюдении требований ФЗ-273 и Постановления Правительства России №1441 (недопущение цены ниже нормативов затрат на ГЗ);
стимулирование студентов к использованию образовательных кредитов;
разработка новых программ дополнительного профессионального образования (ДПО) и диверсификация клиентской базы;
увеличение доходов от НИОКР за счет расширения партнерств с организациями и регионами;
привлечение новых жертвователей в Фонд целевого капитала (Эндаумент-фонд) с целью формирования инвестиционного дохода для покрытия постоянных расходов;
инвестирование средств в создание новых РИД;
внедрение системы оценки эффективности использования имущественного комплекса;
расширение практики сценарного подхода при планировании финансово-хозяйственной деятельности;
внедрение цифровых решений для повышения прозрачности и эффективности финансовых процессов.</t>
  </si>
  <si>
    <t xml:space="preserve">Для совершенствования финансовой модели реализуются следующие мероприятия:
- Проведены заседания Совета по платной образовательной деятельности, по итогам выпущены соответствующие приказы.
- Проведены ежемесячные мониторинги образовательного кредитования с господдержкой по среднему профессиональному и высшему образованию.
- Оформлены документы студентам для получения образовательного кредита.
- Предоставлены необходимые сведения в рамках Мониторинга стоимости платных образовательных услуг по программам высшего образования и среднего профессионального образования, который проводился Минобрнауки России 
- Оформлена и отправлена информация в СФР о студентах, оплачивающих обучение из средств материнского капитала.
- В связи с индексацией стоимости обучения в размере 7,6% на период 2025-2026 учебный год, внесены изменения в АСУ Университет 
- В период проведения приёмной кампании 2025 года проверены 29 465 договоров на обучение за счёт средств физических и (или) юридических лиц. По результатам приёмной кампании по договорам об образовании, заключаемым при приёме на обучение за счёт средств физических и (или) юридических лиц, зачислено 5 120 человек, из них по программам ВО – 4 309, программам СПО – 811.
- Зарегистрировано 3 167 договоров на обучение по ДПО. В 2025 году университет реализовал 550 программ ДПО, обучение прошли 38 235 руководителей, специалистов и рабочих кадров транспорта, транспортного строительства и других отраслей экономики;
- Увеличение доходов от НИР и НИОКР за счёт расширения перечня партнёрских организаций, взаимодействия с субъектами Российской Федерации 
</t>
  </si>
  <si>
    <t>Привлечение молодых преподавателей;
Повышение эффективности деятельности сотрудников университета;
Развитие корпоративной культуры университета.</t>
  </si>
  <si>
    <t>В рамках МТК «Образцово» будут созданы лаборатории для проведения научных исследований и разработок, оборудованные пространства для проектной работы студентов, трансформируемые аудитории для обучения, командной работы</t>
  </si>
  <si>
    <t>Центральным элементом инфраструктурной составляющей технологического лидерства станет МТК «Образцово», который объединит лаборатории, цифровые аудитории и пространства для проектной деятельности. Инвестиции в инфраструктуру будут направлены на обеспечение соответствия мировым стандартам, что решает проблему наличие ресурсной базы для технологического лидерства.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</si>
</sst>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4" x14ac:knownFonts="1">
    <font>
      <sz val="11"/>
      <color theme="1"/>
      <name val="Calibri"/>
      <family val="2"/>
      <charset val="204"/>
      <scheme val="minor"/>
    </font>
    <font>
      <sz val="10"/>
      <name val="Arial Cyr"/>
      <charset val="204"/>
    </font>
    <font>
      <sz val="8"/>
      <name val="Times New Roman"/>
      <family val="1"/>
      <charset val="204"/>
    </font>
    <font>
      <b/>
      <sz val="8"/>
      <name val="Times New Roman"/>
      <family val="1"/>
      <charset val="204"/>
    </font>
    <font>
      <b/>
      <sz val="8"/>
      <color rgb="FFFF0000"/>
      <name val="Times New Roman"/>
      <family val="1"/>
      <charset val="204"/>
    </font>
    <font>
      <sz val="11"/>
      <color rgb="FF000000"/>
      <name val="Calibri"/>
      <family val="2"/>
      <charset val="204"/>
    </font>
    <font>
      <b/>
      <sz val="12"/>
      <color theme="1"/>
      <name val="Times New Roman"/>
      <family val="1"/>
      <charset val="204"/>
    </font>
    <font>
      <sz val="8"/>
      <color theme="1"/>
      <name val="Times New Roman"/>
      <family val="1"/>
      <charset val="204"/>
    </font>
    <font>
      <b/>
      <sz val="10"/>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8"/>
      <name val="Arial"/>
      <family val="2"/>
      <charset val="204"/>
    </font>
    <font>
      <sz val="6"/>
      <color rgb="FF000000"/>
      <name val="Segoe UI"/>
      <family val="2"/>
      <charset val="204"/>
    </font>
  </fonts>
  <fills count="7">
    <fill>
      <patternFill patternType="none"/>
    </fill>
    <fill>
      <patternFill patternType="gray125"/>
    </fill>
    <fill>
      <patternFill patternType="solid">
        <fgColor rgb="FFFFF2CC"/>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24">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indexed="64"/>
      </right>
      <top style="medium">
        <color auto="1"/>
      </top>
      <bottom/>
      <diagonal/>
    </border>
    <border>
      <left/>
      <right/>
      <top style="medium">
        <color auto="1"/>
      </top>
      <bottom/>
      <diagonal/>
    </border>
    <border>
      <left/>
      <right style="medium">
        <color indexed="64"/>
      </right>
      <top style="medium">
        <color auto="1"/>
      </top>
      <bottom/>
      <diagonal/>
    </border>
    <border>
      <left style="medium">
        <color auto="1"/>
      </left>
      <right/>
      <top/>
      <bottom/>
      <diagonal/>
    </border>
    <border>
      <left/>
      <right style="medium">
        <color indexed="64"/>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medium">
        <color auto="1"/>
      </right>
      <top style="medium">
        <color auto="1"/>
      </top>
      <bottom/>
      <diagonal/>
    </border>
    <border>
      <left/>
      <right style="medium">
        <color auto="1"/>
      </right>
      <top/>
      <bottom/>
      <diagonal/>
    </border>
  </borders>
  <cellStyleXfs count="4">
    <xf numFmtId="0" fontId="0" fillId="0" borderId="0"/>
    <xf numFmtId="0" fontId="1" fillId="0" borderId="0"/>
    <xf numFmtId="0" fontId="5" fillId="0" borderId="0"/>
    <xf numFmtId="0" fontId="12" fillId="0" borderId="0"/>
  </cellStyleXfs>
  <cellXfs count="83">
    <xf numFmtId="0" fontId="0" fillId="0" borderId="0" xfId="0"/>
    <xf numFmtId="0" fontId="4" fillId="0" borderId="0" xfId="1" applyFont="1" applyAlignment="1">
      <alignment vertical="center" wrapText="1"/>
    </xf>
    <xf numFmtId="0" fontId="2" fillId="0" borderId="0" xfId="1" applyFont="1" applyAlignment="1">
      <alignment vertical="top" wrapText="1"/>
    </xf>
    <xf numFmtId="0" fontId="1" fillId="0" borderId="0" xfId="1"/>
    <xf numFmtId="0" fontId="2" fillId="0" borderId="0" xfId="1" applyFont="1" applyAlignment="1">
      <alignment horizontal="center" vertical="top" wrapText="1"/>
    </xf>
    <xf numFmtId="0" fontId="2" fillId="0" borderId="0" xfId="1" applyFont="1" applyAlignment="1">
      <alignment horizontal="center" vertical="center"/>
    </xf>
    <xf numFmtId="0" fontId="2" fillId="0" borderId="0" xfId="1" applyFont="1" applyAlignment="1">
      <alignment horizontal="center" vertical="center" wrapText="1"/>
    </xf>
    <xf numFmtId="0" fontId="2" fillId="0" borderId="10" xfId="1" applyFont="1" applyBorder="1"/>
    <xf numFmtId="0" fontId="3" fillId="0" borderId="0" xfId="1" applyFont="1" applyAlignment="1">
      <alignment vertical="center" wrapText="1"/>
    </xf>
    <xf numFmtId="0" fontId="3" fillId="0" borderId="0" xfId="1" applyFont="1" applyAlignment="1">
      <alignment horizontal="center" vertical="center" wrapText="1"/>
    </xf>
    <xf numFmtId="0" fontId="2" fillId="0" borderId="13" xfId="1" applyFont="1" applyBorder="1"/>
    <xf numFmtId="0" fontId="2" fillId="0" borderId="0" xfId="1" applyFont="1" applyAlignment="1">
      <alignment wrapText="1"/>
    </xf>
    <xf numFmtId="0" fontId="2" fillId="0" borderId="0" xfId="1" applyFont="1" applyAlignment="1">
      <alignment horizontal="right" vertical="top"/>
    </xf>
    <xf numFmtId="0" fontId="2" fillId="0" borderId="0" xfId="1" applyFont="1" applyAlignment="1">
      <alignment horizontal="left" vertical="center" wrapText="1"/>
    </xf>
    <xf numFmtId="0" fontId="2" fillId="0" borderId="0" xfId="1" applyFont="1" applyAlignment="1">
      <alignment horizontal="center" vertical="top"/>
    </xf>
    <xf numFmtId="0" fontId="3" fillId="0" borderId="0" xfId="1" applyFont="1" applyAlignment="1">
      <alignment horizontal="center" vertical="center"/>
    </xf>
    <xf numFmtId="0" fontId="7" fillId="0" borderId="0" xfId="0" applyFont="1"/>
    <xf numFmtId="0" fontId="7" fillId="2" borderId="16" xfId="0" applyFont="1" applyFill="1" applyBorder="1" applyAlignment="1" applyProtection="1">
      <alignment horizontal="center" vertical="center" wrapText="1"/>
      <protection locked="0"/>
    </xf>
    <xf numFmtId="0" fontId="7" fillId="2" borderId="16" xfId="0" applyFont="1" applyFill="1" applyBorder="1" applyProtection="1">
      <protection locked="0"/>
    </xf>
    <xf numFmtId="0" fontId="9" fillId="0" borderId="0" xfId="0" applyFont="1"/>
    <xf numFmtId="0" fontId="2" fillId="3" borderId="10" xfId="1" applyFont="1" applyFill="1" applyBorder="1"/>
    <xf numFmtId="0" fontId="2" fillId="3" borderId="11" xfId="1" applyFont="1" applyFill="1" applyBorder="1"/>
    <xf numFmtId="0" fontId="1" fillId="3" borderId="11" xfId="1" applyFill="1" applyBorder="1"/>
    <xf numFmtId="0" fontId="2" fillId="3" borderId="12" xfId="1" applyFont="1" applyFill="1" applyBorder="1"/>
    <xf numFmtId="164" fontId="7" fillId="2" borderId="16" xfId="0" applyNumberFormat="1" applyFont="1" applyFill="1" applyBorder="1" applyAlignment="1" applyProtection="1">
      <alignment horizontal="center" vertical="center" wrapText="1"/>
      <protection locked="0"/>
    </xf>
    <xf numFmtId="0" fontId="7" fillId="2" borderId="16" xfId="0" applyFont="1" applyFill="1" applyBorder="1" applyAlignment="1" applyProtection="1">
      <alignment wrapText="1"/>
      <protection locked="0"/>
    </xf>
    <xf numFmtId="4" fontId="7" fillId="2" borderId="16" xfId="0" applyNumberFormat="1" applyFont="1" applyFill="1" applyBorder="1" applyAlignment="1" applyProtection="1">
      <alignment horizontal="center" vertical="center" wrapText="1"/>
      <protection locked="0"/>
    </xf>
    <xf numFmtId="4" fontId="7" fillId="2" borderId="16" xfId="0" applyNumberFormat="1" applyFont="1" applyFill="1" applyBorder="1" applyAlignment="1" applyProtection="1">
      <alignment wrapText="1"/>
      <protection locked="0"/>
    </xf>
    <xf numFmtId="0" fontId="10" fillId="0" borderId="0" xfId="0" applyFont="1"/>
    <xf numFmtId="0" fontId="9" fillId="0" borderId="16" xfId="0" applyFont="1" applyBorder="1" applyAlignment="1">
      <alignment wrapText="1"/>
    </xf>
    <xf numFmtId="0" fontId="9" fillId="0" borderId="0" xfId="0" applyFont="1" applyAlignment="1">
      <alignment wrapText="1"/>
    </xf>
    <xf numFmtId="0" fontId="10" fillId="0" borderId="0" xfId="0" applyFont="1" applyAlignment="1">
      <alignment wrapText="1"/>
    </xf>
    <xf numFmtId="0" fontId="7" fillId="0" borderId="16" xfId="0" applyFont="1" applyBorder="1" applyAlignment="1">
      <alignment horizontal="center" vertical="center" wrapText="1"/>
    </xf>
    <xf numFmtId="14" fontId="7" fillId="0" borderId="16" xfId="0" applyNumberFormat="1" applyFont="1" applyBorder="1" applyAlignment="1">
      <alignment horizontal="center" vertical="center" wrapText="1"/>
    </xf>
    <xf numFmtId="4" fontId="7" fillId="0" borderId="16" xfId="0" applyNumberFormat="1" applyFont="1" applyBorder="1" applyAlignment="1">
      <alignment horizontal="center" vertical="center" wrapText="1"/>
    </xf>
    <xf numFmtId="4" fontId="7" fillId="5" borderId="16" xfId="0" applyNumberFormat="1" applyFont="1" applyFill="1" applyBorder="1" applyAlignment="1">
      <alignment horizontal="center" vertical="center" wrapText="1"/>
    </xf>
    <xf numFmtId="0" fontId="7" fillId="0" borderId="0" xfId="0" applyFont="1" applyAlignment="1">
      <alignment wrapText="1"/>
    </xf>
    <xf numFmtId="0" fontId="7" fillId="4" borderId="16" xfId="0" applyFont="1" applyFill="1" applyBorder="1" applyAlignment="1" applyProtection="1">
      <alignment horizontal="center" vertical="center" wrapText="1"/>
      <protection locked="0"/>
    </xf>
    <xf numFmtId="0" fontId="13" fillId="2" borderId="16" xfId="0" applyFont="1" applyFill="1" applyBorder="1" applyAlignment="1" applyProtection="1">
      <alignment horizontal="center" vertical="center" wrapText="1"/>
      <protection locked="0"/>
    </xf>
    <xf numFmtId="0" fontId="9" fillId="4" borderId="16" xfId="0" applyFont="1" applyFill="1" applyBorder="1" applyAlignment="1">
      <alignment wrapText="1"/>
    </xf>
    <xf numFmtId="14" fontId="7" fillId="2" borderId="16" xfId="0" applyNumberFormat="1" applyFont="1" applyFill="1" applyBorder="1" applyAlignment="1" applyProtection="1">
      <alignment horizontal="center" vertical="center" wrapText="1"/>
      <protection locked="0"/>
    </xf>
    <xf numFmtId="0" fontId="2" fillId="0" borderId="0" xfId="1" applyFont="1"/>
    <xf numFmtId="0" fontId="8" fillId="0" borderId="16" xfId="0" applyFont="1" applyBorder="1" applyAlignment="1">
      <alignment horizontal="center" vertical="center" wrapText="1"/>
    </xf>
    <xf numFmtId="0" fontId="2" fillId="0" borderId="18" xfId="1" applyFont="1" applyBorder="1" applyAlignment="1">
      <alignment horizontal="left" vertical="center" wrapText="1"/>
    </xf>
    <xf numFmtId="0" fontId="0" fillId="0" borderId="18" xfId="0" applyBorder="1"/>
    <xf numFmtId="0" fontId="2" fillId="0" borderId="0" xfId="1" applyFont="1"/>
    <xf numFmtId="0" fontId="2" fillId="0" borderId="1" xfId="1" applyFont="1" applyBorder="1" applyAlignment="1">
      <alignment horizontal="center" vertical="top"/>
    </xf>
    <xf numFmtId="0" fontId="0" fillId="0" borderId="2" xfId="0" applyBorder="1"/>
    <xf numFmtId="0" fontId="0" fillId="0" borderId="3" xfId="0" applyBorder="1"/>
    <xf numFmtId="0" fontId="2" fillId="3" borderId="11" xfId="1" applyFont="1" applyFill="1" applyBorder="1" applyAlignment="1">
      <alignment horizontal="center" vertical="top"/>
    </xf>
    <xf numFmtId="0" fontId="0" fillId="0" borderId="11" xfId="0" applyBorder="1"/>
    <xf numFmtId="0" fontId="3" fillId="0" borderId="4" xfId="1" applyFont="1" applyBorder="1" applyAlignment="1">
      <alignment horizontal="center" vertical="center" wrapText="1"/>
    </xf>
    <xf numFmtId="0" fontId="0" fillId="0" borderId="5" xfId="0" applyBorder="1"/>
    <xf numFmtId="0" fontId="0" fillId="0" borderId="6" xfId="0" applyBorder="1"/>
    <xf numFmtId="0" fontId="0" fillId="0" borderId="7" xfId="0" applyBorder="1"/>
    <xf numFmtId="0" fontId="0" fillId="0" borderId="8" xfId="0" applyBorder="1"/>
    <xf numFmtId="0" fontId="2" fillId="0" borderId="1" xfId="1" applyFont="1" applyBorder="1" applyAlignment="1">
      <alignment horizontal="center" vertical="center"/>
    </xf>
    <xf numFmtId="1" fontId="2" fillId="6" borderId="16" xfId="0" applyNumberFormat="1" applyFont="1" applyFill="1" applyBorder="1" applyAlignment="1">
      <alignment horizontal="center" vertical="center"/>
    </xf>
    <xf numFmtId="0" fontId="0" fillId="0" borderId="15" xfId="0" applyBorder="1"/>
    <xf numFmtId="0" fontId="0" fillId="0" borderId="17" xfId="0" applyBorder="1"/>
    <xf numFmtId="1" fontId="2" fillId="6" borderId="16" xfId="0" applyNumberFormat="1" applyFont="1" applyFill="1" applyBorder="1" applyAlignment="1">
      <alignment horizontal="center" vertical="center" wrapText="1"/>
    </xf>
    <xf numFmtId="0" fontId="3" fillId="0" borderId="1" xfId="1" applyFont="1" applyBorder="1" applyAlignment="1">
      <alignment horizontal="center" vertical="center"/>
    </xf>
    <xf numFmtId="0" fontId="2" fillId="0" borderId="16" xfId="0" applyFont="1" applyBorder="1" applyAlignment="1">
      <alignment horizontal="center" vertical="center" wrapText="1"/>
    </xf>
    <xf numFmtId="0" fontId="3" fillId="0" borderId="16" xfId="1" applyFont="1" applyBorder="1" applyAlignment="1">
      <alignment horizontal="center" vertical="center" wrapText="1"/>
    </xf>
    <xf numFmtId="0" fontId="3" fillId="3" borderId="9" xfId="1" applyFont="1" applyFill="1" applyBorder="1" applyAlignment="1">
      <alignment horizontal="center"/>
    </xf>
    <xf numFmtId="0" fontId="0" fillId="0" borderId="23" xfId="0" applyBorder="1"/>
    <xf numFmtId="0" fontId="2" fillId="0" borderId="5" xfId="1" applyFont="1" applyBorder="1" applyAlignment="1">
      <alignment horizontal="center"/>
    </xf>
    <xf numFmtId="1" fontId="3" fillId="0" borderId="16" xfId="1" applyNumberFormat="1" applyFont="1" applyBorder="1" applyAlignment="1">
      <alignment horizontal="center" vertical="center"/>
    </xf>
    <xf numFmtId="14" fontId="2" fillId="0" borderId="1" xfId="1" applyNumberFormat="1" applyFont="1" applyBorder="1" applyAlignment="1">
      <alignment horizontal="center" vertical="center" wrapText="1"/>
    </xf>
    <xf numFmtId="0" fontId="0" fillId="0" borderId="22" xfId="0" applyBorder="1"/>
    <xf numFmtId="0" fontId="0" fillId="0" borderId="10" xfId="0" applyBorder="1"/>
    <xf numFmtId="0" fontId="0" fillId="0" borderId="12" xfId="0" applyBorder="1"/>
    <xf numFmtId="0" fontId="2" fillId="6" borderId="16" xfId="0" applyFont="1" applyFill="1" applyBorder="1" applyAlignment="1">
      <alignment horizontal="center" vertical="center" wrapText="1"/>
    </xf>
    <xf numFmtId="0" fontId="2" fillId="0" borderId="11" xfId="1" applyFont="1" applyBorder="1" applyAlignment="1">
      <alignment horizontal="center"/>
    </xf>
    <xf numFmtId="0" fontId="8" fillId="0" borderId="16" xfId="0" applyFont="1" applyBorder="1" applyAlignment="1">
      <alignment horizontal="center" vertical="center" wrapText="1"/>
    </xf>
    <xf numFmtId="0" fontId="0" fillId="0" borderId="20" xfId="0" applyBorder="1"/>
    <xf numFmtId="0" fontId="6" fillId="0" borderId="8" xfId="0" applyFont="1" applyBorder="1" applyAlignment="1">
      <alignment horizontal="center" vertical="center" wrapText="1"/>
    </xf>
    <xf numFmtId="0" fontId="7" fillId="0" borderId="0" xfId="0" applyFont="1"/>
    <xf numFmtId="0" fontId="7" fillId="0" borderId="0" xfId="0" applyFont="1" applyAlignment="1">
      <alignment wrapText="1"/>
    </xf>
    <xf numFmtId="0" fontId="11" fillId="3" borderId="21" xfId="0" applyFont="1" applyFill="1" applyBorder="1" applyAlignment="1">
      <alignment horizontal="center" vertical="center" wrapText="1"/>
    </xf>
    <xf numFmtId="0" fontId="0" fillId="0" borderId="19" xfId="0" applyBorder="1"/>
    <xf numFmtId="0" fontId="0" fillId="0" borderId="21" xfId="0" applyBorder="1"/>
    <xf numFmtId="0" fontId="8" fillId="0" borderId="14" xfId="0" applyFont="1"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Обычный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22"/>
  <sheetViews>
    <sheetView zoomScale="130" zoomScaleNormal="130" workbookViewId="0"/>
  </sheetViews>
  <sheetFormatPr defaultColWidth="9.140625" defaultRowHeight="12.75" x14ac:dyDescent="0.2"/>
  <cols>
    <col min="1" max="18" width="1.85546875" style="41" customWidth="1"/>
    <col min="19" max="257" width="0.85546875" style="41" customWidth="1"/>
    <col min="258" max="1025" width="0.85546875" style="3" customWidth="1"/>
    <col min="1026" max="1026" width="9.140625" style="3" customWidth="1"/>
    <col min="1027" max="16384" width="9.140625" style="3"/>
  </cols>
  <sheetData>
    <row r="1" spans="1:161" ht="15.95" customHeight="1" thickBot="1" x14ac:dyDescent="0.3">
      <c r="S1" s="61" t="s">
        <v>0</v>
      </c>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8"/>
      <c r="EL1" s="1"/>
      <c r="EM1" s="1"/>
      <c r="EN1" s="1"/>
      <c r="EO1" s="1"/>
      <c r="EP1" s="1"/>
      <c r="EQ1" s="1"/>
      <c r="ER1" s="1"/>
      <c r="ES1" s="1"/>
      <c r="ET1" s="1"/>
      <c r="EU1" s="1"/>
      <c r="EV1" s="1"/>
      <c r="EW1" s="1"/>
      <c r="EX1" s="1"/>
      <c r="EY1" s="1"/>
      <c r="EZ1" s="1"/>
      <c r="FA1" s="1"/>
      <c r="FB1" s="1"/>
      <c r="FC1" s="1"/>
      <c r="FD1" s="1"/>
      <c r="FE1" s="2"/>
    </row>
    <row r="2" spans="1:161" ht="14.1" customHeight="1" thickBot="1" x14ac:dyDescent="0.25">
      <c r="EL2" s="1"/>
      <c r="EM2" s="1"/>
      <c r="EN2" s="1"/>
      <c r="EO2" s="1"/>
      <c r="EP2" s="1"/>
      <c r="EQ2" s="1"/>
      <c r="ER2" s="1"/>
      <c r="ES2" s="1"/>
      <c r="ET2" s="1"/>
      <c r="EU2" s="1"/>
      <c r="EV2" s="1"/>
      <c r="EW2" s="1"/>
      <c r="EX2" s="1"/>
      <c r="EY2" s="1"/>
      <c r="EZ2" s="1"/>
      <c r="FA2" s="1"/>
      <c r="FB2" s="1"/>
      <c r="FC2" s="1"/>
      <c r="FD2" s="1"/>
      <c r="FE2" s="2"/>
    </row>
    <row r="3" spans="1:161" ht="15.95" customHeight="1" thickBot="1" x14ac:dyDescent="0.3">
      <c r="S3" s="56" t="s">
        <v>1</v>
      </c>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8"/>
      <c r="EL3" s="1"/>
      <c r="EM3" s="1"/>
      <c r="EN3" s="1"/>
      <c r="EO3" s="1"/>
      <c r="EP3" s="1"/>
      <c r="EQ3" s="1"/>
      <c r="ER3" s="1"/>
      <c r="ES3" s="1"/>
      <c r="ET3" s="1"/>
      <c r="EU3" s="1"/>
      <c r="EV3" s="1"/>
      <c r="EW3" s="1"/>
      <c r="EX3" s="1"/>
      <c r="EY3" s="1"/>
      <c r="EZ3" s="1"/>
      <c r="FA3" s="1"/>
      <c r="FB3" s="1"/>
      <c r="FC3" s="1"/>
      <c r="FD3" s="1"/>
      <c r="FE3" s="4"/>
    </row>
    <row r="4" spans="1:161" ht="14.1" customHeight="1" thickBot="1" x14ac:dyDescent="0.25">
      <c r="EL4" s="1"/>
      <c r="EM4" s="1"/>
      <c r="EN4" s="1"/>
      <c r="EO4" s="1"/>
      <c r="EP4" s="1"/>
      <c r="EQ4" s="1"/>
      <c r="ER4" s="1"/>
      <c r="ES4" s="1"/>
      <c r="ET4" s="1"/>
      <c r="EU4" s="1"/>
      <c r="EV4" s="1"/>
      <c r="EW4" s="1"/>
      <c r="EX4" s="1"/>
      <c r="EY4" s="1"/>
      <c r="EZ4" s="1"/>
      <c r="FA4" s="1"/>
      <c r="FB4" s="1"/>
      <c r="FC4" s="1"/>
      <c r="FD4" s="1"/>
    </row>
    <row r="5" spans="1:161" ht="15.95" customHeight="1" thickBot="1" x14ac:dyDescent="0.3">
      <c r="S5" s="56" t="s">
        <v>2</v>
      </c>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8"/>
      <c r="EL5" s="1"/>
      <c r="EM5" s="1"/>
      <c r="EN5" s="1"/>
      <c r="EO5" s="1"/>
      <c r="EP5" s="1"/>
      <c r="EQ5" s="1"/>
      <c r="ER5" s="1"/>
      <c r="ES5" s="1"/>
      <c r="ET5" s="1"/>
      <c r="EU5" s="1"/>
      <c r="EV5" s="1"/>
      <c r="EW5" s="1"/>
      <c r="EX5" s="1"/>
      <c r="EY5" s="1"/>
      <c r="EZ5" s="1"/>
      <c r="FA5" s="1"/>
      <c r="FB5" s="1"/>
      <c r="FC5" s="1"/>
      <c r="FD5" s="1"/>
    </row>
    <row r="6" spans="1:161" ht="14.1" customHeight="1" thickBot="1" x14ac:dyDescent="0.25">
      <c r="K6" s="5"/>
      <c r="L6" s="6"/>
      <c r="M6" s="6"/>
      <c r="N6" s="6"/>
      <c r="O6" s="6"/>
      <c r="P6" s="6"/>
      <c r="Q6" s="6"/>
      <c r="R6" s="6"/>
      <c r="EI6" s="6"/>
      <c r="EJ6" s="6"/>
      <c r="EK6" s="6"/>
      <c r="EL6" s="1"/>
      <c r="EM6" s="1"/>
      <c r="EN6" s="1"/>
      <c r="EO6" s="1"/>
      <c r="EP6" s="1"/>
      <c r="EQ6" s="1"/>
      <c r="ER6" s="1"/>
      <c r="ES6" s="1"/>
      <c r="ET6" s="1"/>
      <c r="EU6" s="1"/>
      <c r="EV6" s="1"/>
      <c r="EW6" s="1"/>
      <c r="EX6" s="1"/>
      <c r="EY6" s="1"/>
      <c r="EZ6" s="1"/>
      <c r="FA6" s="1"/>
      <c r="FB6" s="1"/>
      <c r="FC6" s="1"/>
      <c r="FD6" s="1"/>
    </row>
    <row r="7" spans="1:161" x14ac:dyDescent="0.2">
      <c r="AC7" s="51" t="s">
        <v>3</v>
      </c>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3"/>
      <c r="EL7" s="8"/>
      <c r="EM7" s="8"/>
      <c r="EN7" s="8"/>
      <c r="EO7" s="8"/>
      <c r="EP7" s="8"/>
      <c r="EQ7" s="8"/>
      <c r="ER7" s="8"/>
      <c r="ES7" s="8"/>
      <c r="ET7" s="8"/>
      <c r="EU7" s="8"/>
      <c r="EV7" s="8"/>
      <c r="EW7" s="8"/>
      <c r="EX7" s="8"/>
      <c r="EY7" s="8"/>
      <c r="EZ7" s="1"/>
      <c r="FA7" s="1"/>
      <c r="FB7" s="1"/>
      <c r="FC7" s="1"/>
      <c r="FD7" s="1"/>
    </row>
    <row r="8" spans="1:161" x14ac:dyDescent="0.2">
      <c r="AC8" s="54"/>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55"/>
      <c r="EL8" s="8"/>
      <c r="EM8" s="8"/>
      <c r="EN8" s="8"/>
      <c r="EO8" s="8"/>
      <c r="EP8" s="8"/>
      <c r="EQ8" s="8"/>
      <c r="ER8" s="8"/>
      <c r="ES8" s="8"/>
      <c r="ET8" s="8"/>
      <c r="EU8" s="8"/>
      <c r="EV8" s="8"/>
      <c r="EW8" s="8"/>
      <c r="EX8" s="8"/>
      <c r="EY8" s="8"/>
      <c r="EZ8" s="1"/>
      <c r="FA8" s="1"/>
      <c r="FB8" s="1"/>
      <c r="FC8" s="1"/>
      <c r="FD8" s="1"/>
    </row>
    <row r="9" spans="1:161" x14ac:dyDescent="0.2">
      <c r="AC9" s="54"/>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55"/>
    </row>
    <row r="10" spans="1:161" ht="15" customHeight="1" x14ac:dyDescent="0.25">
      <c r="AC10" s="64" t="s">
        <v>4</v>
      </c>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65"/>
    </row>
    <row r="11" spans="1:161" ht="15.95" customHeight="1" thickBot="1" x14ac:dyDescent="0.3">
      <c r="AC11" s="20"/>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49" t="s">
        <v>5</v>
      </c>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22"/>
      <c r="CR11" s="22"/>
      <c r="CS11" s="22"/>
      <c r="CT11" s="22"/>
      <c r="CU11" s="22"/>
      <c r="CV11" s="22"/>
      <c r="CW11" s="22"/>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3"/>
    </row>
    <row r="13" spans="1:161" ht="14.1" customHeight="1" thickBot="1" x14ac:dyDescent="0.25">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row>
    <row r="14" spans="1:161" ht="15.95" customHeight="1" thickBot="1" x14ac:dyDescent="0.3">
      <c r="A14" s="46" t="s">
        <v>6</v>
      </c>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8"/>
      <c r="CF14" s="46" t="s">
        <v>7</v>
      </c>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8"/>
      <c r="DP14" s="9"/>
      <c r="DR14" s="9"/>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row>
    <row r="15" spans="1:161" ht="15.95" customHeight="1" thickBot="1" x14ac:dyDescent="0.3">
      <c r="A15" s="10"/>
      <c r="B15" s="66" t="s">
        <v>8</v>
      </c>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68" t="s">
        <v>9</v>
      </c>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69"/>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row>
    <row r="16" spans="1:161" ht="15.95" customHeight="1" thickBot="1" x14ac:dyDescent="0.3">
      <c r="A16" s="7"/>
      <c r="B16" s="73" t="s">
        <v>10</v>
      </c>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7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7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row>
    <row r="17" spans="1:155" ht="15.95" customHeight="1" thickBot="1" x14ac:dyDescent="0.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11"/>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V17" s="56" t="s">
        <v>11</v>
      </c>
      <c r="DW17" s="47"/>
      <c r="DX17" s="47"/>
      <c r="DY17" s="47"/>
      <c r="DZ17" s="47"/>
      <c r="EA17" s="47"/>
      <c r="EB17" s="47"/>
      <c r="EC17" s="47"/>
      <c r="ED17" s="47"/>
      <c r="EE17" s="47"/>
      <c r="EF17" s="47"/>
      <c r="EG17" s="47"/>
      <c r="EH17" s="47"/>
      <c r="EI17" s="47"/>
      <c r="EJ17" s="47"/>
      <c r="EK17" s="47"/>
      <c r="EL17" s="47"/>
      <c r="EM17" s="47"/>
      <c r="EN17" s="47"/>
      <c r="EO17" s="47"/>
      <c r="EP17" s="47"/>
      <c r="EQ17" s="47"/>
      <c r="ER17" s="47"/>
      <c r="ES17" s="48"/>
    </row>
    <row r="18" spans="1:155" x14ac:dyDescent="0.2">
      <c r="A18" s="12"/>
      <c r="B18" s="12"/>
      <c r="C18" s="12"/>
      <c r="D18" s="12"/>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14"/>
      <c r="DQ18" s="15"/>
    </row>
    <row r="19" spans="1:155" ht="79.5" customHeight="1" x14ac:dyDescent="0.25">
      <c r="A19" s="62" t="s">
        <v>12</v>
      </c>
      <c r="B19" s="58"/>
      <c r="C19" s="58"/>
      <c r="D19" s="58"/>
      <c r="E19" s="58"/>
      <c r="F19" s="58"/>
      <c r="G19" s="58"/>
      <c r="H19" s="58"/>
      <c r="I19" s="58"/>
      <c r="J19" s="59"/>
      <c r="K19" s="62" t="s">
        <v>13</v>
      </c>
      <c r="L19" s="58"/>
      <c r="M19" s="58"/>
      <c r="N19" s="58"/>
      <c r="O19" s="58"/>
      <c r="P19" s="58"/>
      <c r="Q19" s="58"/>
      <c r="R19" s="59"/>
      <c r="S19" s="63" t="s">
        <v>14</v>
      </c>
      <c r="T19" s="58"/>
      <c r="U19" s="58"/>
      <c r="V19" s="58"/>
      <c r="W19" s="58"/>
      <c r="X19" s="58"/>
      <c r="Y19" s="58"/>
      <c r="Z19" s="58"/>
      <c r="AA19" s="58"/>
      <c r="AB19" s="58"/>
      <c r="AC19" s="58"/>
      <c r="AD19" s="58"/>
      <c r="AE19" s="58"/>
      <c r="AF19" s="58"/>
      <c r="AG19" s="58"/>
      <c r="AH19" s="58"/>
      <c r="AI19" s="58"/>
      <c r="AJ19" s="59"/>
      <c r="AK19" s="72" t="s">
        <v>15</v>
      </c>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9"/>
    </row>
    <row r="20" spans="1:155" ht="18.75" customHeight="1" x14ac:dyDescent="0.25">
      <c r="A20" s="57" t="s">
        <v>16</v>
      </c>
      <c r="B20" s="58"/>
      <c r="C20" s="58"/>
      <c r="D20" s="58"/>
      <c r="E20" s="58"/>
      <c r="F20" s="58"/>
      <c r="G20" s="58"/>
      <c r="H20" s="58"/>
      <c r="I20" s="58"/>
      <c r="J20" s="59"/>
      <c r="K20" s="57" t="s">
        <v>17</v>
      </c>
      <c r="L20" s="58"/>
      <c r="M20" s="58"/>
      <c r="N20" s="58"/>
      <c r="O20" s="58"/>
      <c r="P20" s="58"/>
      <c r="Q20" s="58"/>
      <c r="R20" s="59"/>
      <c r="S20" s="67" t="s">
        <v>18</v>
      </c>
      <c r="T20" s="58"/>
      <c r="U20" s="58"/>
      <c r="V20" s="58"/>
      <c r="W20" s="58"/>
      <c r="X20" s="58"/>
      <c r="Y20" s="58"/>
      <c r="Z20" s="58"/>
      <c r="AA20" s="58"/>
      <c r="AB20" s="58"/>
      <c r="AC20" s="58"/>
      <c r="AD20" s="58"/>
      <c r="AE20" s="58"/>
      <c r="AF20" s="58"/>
      <c r="AG20" s="58"/>
      <c r="AH20" s="58"/>
      <c r="AI20" s="58"/>
      <c r="AJ20" s="59"/>
      <c r="AK20" s="60" t="s">
        <v>19</v>
      </c>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9"/>
    </row>
    <row r="21" spans="1:155" x14ac:dyDescent="0.2">
      <c r="A21" s="43" t="s">
        <v>20</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row>
    <row r="22" spans="1:155" x14ac:dyDescent="0.2">
      <c r="A22" s="45"/>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row>
  </sheetData>
  <sheetProtection algorithmName="SHA-512" hashValue="oFhyuZ7LwWSbO1aNYM5NfPcLOM+Sp9AQ1M5kwzRi1QzX6bPVRVScYetKwBKZzawzUgxn/tyqZyBz8PdIc2p2FQ==" saltValue="9eTKlCJo/NCOYn7sFTn8Kg==" spinCount="100000" sheet="1" objects="1" scenarios="1" formatColumns="0" formatRows="0"/>
  <mergeCells count="21">
    <mergeCell ref="S1:EH1"/>
    <mergeCell ref="A19:J19"/>
    <mergeCell ref="K20:R20"/>
    <mergeCell ref="S19:AJ19"/>
    <mergeCell ref="DV17:ES17"/>
    <mergeCell ref="AC10:DX10"/>
    <mergeCell ref="S3:EH3"/>
    <mergeCell ref="CF14:DL14"/>
    <mergeCell ref="B15:CE15"/>
    <mergeCell ref="S20:AJ20"/>
    <mergeCell ref="CF15:DL16"/>
    <mergeCell ref="AK19:EY19"/>
    <mergeCell ref="B16:CE16"/>
    <mergeCell ref="K19:R19"/>
    <mergeCell ref="A21:EY22"/>
    <mergeCell ref="A14:CE14"/>
    <mergeCell ref="BH11:CP11"/>
    <mergeCell ref="AC7:DX9"/>
    <mergeCell ref="S5:EH5"/>
    <mergeCell ref="A20:J20"/>
    <mergeCell ref="AK20:EY20"/>
  </mergeCells>
  <pageMargins left="0.7" right="0.7" top="0.75" bottom="0.75" header="0.3" footer="0.3"/>
  <pageSetup paperSize="9" orientation="portrait" horizontalDpi="4294967292"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205"/>
  <sheetViews>
    <sheetView tabSelected="1" view="pageBreakPreview" zoomScale="70" zoomScaleNormal="90" zoomScaleSheetLayoutView="70" workbookViewId="0">
      <selection activeCell="E47" sqref="E47"/>
    </sheetView>
  </sheetViews>
  <sheetFormatPr defaultColWidth="9.140625" defaultRowHeight="11.25" x14ac:dyDescent="0.2"/>
  <cols>
    <col min="1" max="1" width="3.42578125" style="16" bestFit="1" customWidth="1"/>
    <col min="2" max="2" width="15.85546875" style="16" customWidth="1"/>
    <col min="3" max="3" width="10.7109375" style="16" customWidth="1"/>
    <col min="4" max="4" width="9.85546875" style="16" customWidth="1"/>
    <col min="5" max="5" width="26" style="36" customWidth="1"/>
    <col min="6" max="6" width="26.42578125" style="36" customWidth="1"/>
    <col min="7" max="7" width="12.28515625" style="36" customWidth="1"/>
    <col min="8" max="10" width="12.140625" style="16" customWidth="1"/>
    <col min="11" max="11" width="44.42578125" style="16" customWidth="1"/>
    <col min="12" max="12" width="35.42578125" style="16" customWidth="1"/>
    <col min="13" max="13" width="41.140625" style="16" customWidth="1"/>
    <col min="14" max="14" width="85.140625" style="16" customWidth="1"/>
    <col min="15" max="15" width="10.5703125" style="16" customWidth="1"/>
    <col min="16" max="16" width="10.85546875" style="16" customWidth="1"/>
    <col min="17" max="17" width="10.140625" style="16" customWidth="1"/>
    <col min="18" max="19" width="21.140625" style="16" bestFit="1" customWidth="1"/>
    <col min="20" max="20" width="16.7109375" style="16" customWidth="1"/>
    <col min="21" max="21" width="9.140625" style="16" customWidth="1"/>
    <col min="22" max="16384" width="9.140625" style="16"/>
  </cols>
  <sheetData>
    <row r="1" spans="1:20" ht="15" x14ac:dyDescent="0.25">
      <c r="A1" s="76" t="s">
        <v>21</v>
      </c>
      <c r="B1" s="77"/>
      <c r="C1" s="77"/>
      <c r="D1" s="77"/>
      <c r="E1" s="78"/>
      <c r="F1" s="78"/>
      <c r="G1" s="78"/>
      <c r="H1" s="77"/>
      <c r="I1" s="77"/>
      <c r="J1" s="77"/>
      <c r="K1" s="77"/>
      <c r="L1" s="77"/>
      <c r="M1" s="77"/>
      <c r="N1" s="77"/>
      <c r="O1" s="77"/>
      <c r="P1" s="77"/>
      <c r="Q1" s="77"/>
      <c r="R1" s="77"/>
      <c r="S1" s="77"/>
      <c r="T1" s="55"/>
    </row>
    <row r="2" spans="1:20" ht="15" x14ac:dyDescent="0.25">
      <c r="A2" s="79" t="s">
        <v>22</v>
      </c>
      <c r="B2" s="80"/>
      <c r="C2" s="80"/>
      <c r="D2" s="80"/>
      <c r="E2" s="80"/>
      <c r="F2" s="80"/>
      <c r="G2" s="80"/>
      <c r="H2" s="80"/>
      <c r="I2" s="80"/>
      <c r="J2" s="80"/>
      <c r="K2" s="80"/>
      <c r="L2" s="80"/>
      <c r="M2" s="80"/>
      <c r="N2" s="80"/>
      <c r="O2" s="80"/>
      <c r="P2" s="80"/>
      <c r="Q2" s="80"/>
      <c r="R2" s="80"/>
      <c r="S2" s="80"/>
      <c r="T2" s="81"/>
    </row>
    <row r="3" spans="1:20" ht="15" x14ac:dyDescent="0.25">
      <c r="A3" s="74" t="s">
        <v>23</v>
      </c>
      <c r="B3" s="74" t="s">
        <v>24</v>
      </c>
      <c r="C3" s="74" t="s">
        <v>25</v>
      </c>
      <c r="D3" s="74" t="s">
        <v>26</v>
      </c>
      <c r="E3" s="74" t="s">
        <v>27</v>
      </c>
      <c r="F3" s="74" t="s">
        <v>28</v>
      </c>
      <c r="G3" s="74" t="s">
        <v>29</v>
      </c>
      <c r="H3" s="74" t="s">
        <v>30</v>
      </c>
      <c r="I3" s="74" t="s">
        <v>31</v>
      </c>
      <c r="J3" s="74" t="s">
        <v>32</v>
      </c>
      <c r="K3" s="74" t="s">
        <v>33</v>
      </c>
      <c r="L3" s="74" t="s">
        <v>34</v>
      </c>
      <c r="M3" s="74" t="s">
        <v>35</v>
      </c>
      <c r="N3" s="74" t="s">
        <v>36</v>
      </c>
      <c r="O3" s="74" t="s">
        <v>37</v>
      </c>
      <c r="P3" s="82" t="s">
        <v>38</v>
      </c>
      <c r="Q3" s="58"/>
      <c r="R3" s="74" t="s">
        <v>39</v>
      </c>
      <c r="S3" s="58"/>
      <c r="T3" s="59"/>
    </row>
    <row r="4" spans="1:20" ht="76.5" x14ac:dyDescent="0.2">
      <c r="A4" s="75"/>
      <c r="B4" s="75"/>
      <c r="C4" s="75"/>
      <c r="D4" s="75"/>
      <c r="E4" s="75"/>
      <c r="F4" s="75"/>
      <c r="G4" s="75"/>
      <c r="H4" s="75"/>
      <c r="I4" s="75"/>
      <c r="J4" s="75"/>
      <c r="K4" s="75"/>
      <c r="L4" s="75"/>
      <c r="M4" s="75"/>
      <c r="N4" s="75"/>
      <c r="O4" s="75"/>
      <c r="P4" s="42" t="s">
        <v>40</v>
      </c>
      <c r="Q4" s="42" t="s">
        <v>41</v>
      </c>
      <c r="R4" s="42" t="s">
        <v>42</v>
      </c>
      <c r="S4" s="42" t="s">
        <v>43</v>
      </c>
      <c r="T4" s="42" t="s">
        <v>44</v>
      </c>
    </row>
    <row r="5" spans="1:20" x14ac:dyDescent="0.2">
      <c r="A5" s="32">
        <v>1</v>
      </c>
      <c r="B5" s="32">
        <v>2</v>
      </c>
      <c r="C5" s="32">
        <v>3</v>
      </c>
      <c r="D5" s="32">
        <v>4</v>
      </c>
      <c r="E5" s="32">
        <v>5</v>
      </c>
      <c r="F5" s="32">
        <v>6</v>
      </c>
      <c r="G5" s="32">
        <v>7</v>
      </c>
      <c r="H5" s="32">
        <v>8</v>
      </c>
      <c r="I5" s="32">
        <v>9</v>
      </c>
      <c r="J5" s="32">
        <v>10</v>
      </c>
      <c r="K5" s="32">
        <v>11</v>
      </c>
      <c r="L5" s="32">
        <v>12</v>
      </c>
      <c r="M5" s="32">
        <v>13</v>
      </c>
      <c r="N5" s="32">
        <v>14</v>
      </c>
      <c r="O5" s="32">
        <v>15</v>
      </c>
      <c r="P5" s="32">
        <v>16</v>
      </c>
      <c r="Q5" s="32">
        <v>17</v>
      </c>
      <c r="R5" s="32">
        <v>18</v>
      </c>
      <c r="S5" s="32">
        <v>19</v>
      </c>
      <c r="T5" s="32">
        <v>20</v>
      </c>
    </row>
    <row r="6" spans="1:20" ht="157.5" x14ac:dyDescent="0.2">
      <c r="A6" s="32"/>
      <c r="B6" s="32" t="s">
        <v>45</v>
      </c>
      <c r="C6" s="32" t="s">
        <v>46</v>
      </c>
      <c r="D6" s="32" t="s">
        <v>47</v>
      </c>
      <c r="E6" s="32" t="s">
        <v>48</v>
      </c>
      <c r="F6" s="32" t="s">
        <v>49</v>
      </c>
      <c r="G6" s="32" t="s">
        <v>50</v>
      </c>
      <c r="H6" s="33">
        <v>45658</v>
      </c>
      <c r="I6" s="33">
        <v>46296</v>
      </c>
      <c r="J6" s="33" t="s">
        <v>51</v>
      </c>
      <c r="K6" s="32" t="s">
        <v>33</v>
      </c>
      <c r="L6" s="32" t="s">
        <v>52</v>
      </c>
      <c r="M6" s="32" t="s">
        <v>53</v>
      </c>
      <c r="N6" s="32" t="s">
        <v>54</v>
      </c>
      <c r="O6" s="34">
        <f t="shared" ref="O6:O37" si="0">SUM(P6:Q6)</f>
        <v>2500</v>
      </c>
      <c r="P6" s="34">
        <v>1000</v>
      </c>
      <c r="Q6" s="34">
        <v>1500</v>
      </c>
      <c r="R6" s="32" t="s">
        <v>55</v>
      </c>
      <c r="S6" s="32" t="s">
        <v>56</v>
      </c>
      <c r="T6" s="32" t="s">
        <v>57</v>
      </c>
    </row>
    <row r="7" spans="1:20" ht="409.5" x14ac:dyDescent="0.2">
      <c r="A7" s="18">
        <v>2</v>
      </c>
      <c r="B7" s="17" t="s">
        <v>91</v>
      </c>
      <c r="C7" s="37" t="s">
        <v>46</v>
      </c>
      <c r="D7" s="17" t="s">
        <v>92</v>
      </c>
      <c r="E7" s="17" t="s">
        <v>61</v>
      </c>
      <c r="F7" s="24" t="s">
        <v>77</v>
      </c>
      <c r="G7" s="17" t="s">
        <v>85</v>
      </c>
      <c r="H7" s="40">
        <v>45658</v>
      </c>
      <c r="I7" s="40">
        <v>47848</v>
      </c>
      <c r="J7" s="17" t="s">
        <v>89</v>
      </c>
      <c r="K7" s="17" t="s">
        <v>93</v>
      </c>
      <c r="L7" s="17" t="s">
        <v>94</v>
      </c>
      <c r="M7" s="17" t="s">
        <v>95</v>
      </c>
      <c r="N7" s="17" t="s">
        <v>96</v>
      </c>
      <c r="O7" s="35">
        <f t="shared" si="0"/>
        <v>58809.397589999993</v>
      </c>
      <c r="P7" s="26">
        <v>0</v>
      </c>
      <c r="Q7" s="26">
        <v>58809.397589999993</v>
      </c>
      <c r="R7" s="17" t="s">
        <v>97</v>
      </c>
      <c r="S7" s="17" t="s">
        <v>98</v>
      </c>
      <c r="T7" s="17" t="s">
        <v>99</v>
      </c>
    </row>
    <row r="8" spans="1:20" ht="409.5" x14ac:dyDescent="0.2">
      <c r="A8" s="18">
        <v>3</v>
      </c>
      <c r="B8" s="17" t="s">
        <v>100</v>
      </c>
      <c r="C8" s="37" t="s">
        <v>46</v>
      </c>
      <c r="D8" s="17" t="s">
        <v>101</v>
      </c>
      <c r="E8" s="17" t="s">
        <v>61</v>
      </c>
      <c r="F8" s="24" t="s">
        <v>77</v>
      </c>
      <c r="G8" s="17" t="s">
        <v>85</v>
      </c>
      <c r="H8" s="40">
        <v>45658</v>
      </c>
      <c r="I8" s="40">
        <v>47848</v>
      </c>
      <c r="J8" s="17" t="s">
        <v>89</v>
      </c>
      <c r="K8" s="38" t="s">
        <v>102</v>
      </c>
      <c r="L8" s="17" t="s">
        <v>103</v>
      </c>
      <c r="M8" s="17" t="s">
        <v>104</v>
      </c>
      <c r="N8" s="17" t="s">
        <v>105</v>
      </c>
      <c r="O8" s="35">
        <f t="shared" si="0"/>
        <v>66873.179180000006</v>
      </c>
      <c r="P8" s="26">
        <v>0</v>
      </c>
      <c r="Q8" s="26">
        <v>66873.179180000006</v>
      </c>
      <c r="R8" s="17" t="s">
        <v>112</v>
      </c>
      <c r="S8" s="17" t="s">
        <v>113</v>
      </c>
      <c r="T8" s="17" t="s">
        <v>114</v>
      </c>
    </row>
    <row r="9" spans="1:20" ht="409.5" x14ac:dyDescent="0.2">
      <c r="A9" s="18">
        <v>4</v>
      </c>
      <c r="B9" s="25" t="s">
        <v>106</v>
      </c>
      <c r="C9" s="37" t="s">
        <v>46</v>
      </c>
      <c r="D9" s="25" t="s">
        <v>107</v>
      </c>
      <c r="E9" s="17" t="s">
        <v>61</v>
      </c>
      <c r="F9" s="24" t="s">
        <v>77</v>
      </c>
      <c r="G9" s="17" t="s">
        <v>85</v>
      </c>
      <c r="H9" s="40">
        <v>45658</v>
      </c>
      <c r="I9" s="40">
        <v>47848</v>
      </c>
      <c r="J9" s="17" t="s">
        <v>89</v>
      </c>
      <c r="K9" s="25" t="s">
        <v>108</v>
      </c>
      <c r="L9" s="25" t="s">
        <v>109</v>
      </c>
      <c r="M9" s="25" t="s">
        <v>110</v>
      </c>
      <c r="N9" s="25" t="s">
        <v>111</v>
      </c>
      <c r="O9" s="35">
        <f t="shared" si="0"/>
        <v>1603.42154</v>
      </c>
      <c r="P9" s="27">
        <v>0</v>
      </c>
      <c r="Q9" s="27">
        <v>1603.42154</v>
      </c>
      <c r="R9" s="25" t="s">
        <v>115</v>
      </c>
      <c r="S9" s="25" t="s">
        <v>116</v>
      </c>
      <c r="T9" s="25" t="s">
        <v>117</v>
      </c>
    </row>
    <row r="10" spans="1:20" ht="409.5" x14ac:dyDescent="0.2">
      <c r="A10" s="18">
        <v>5</v>
      </c>
      <c r="B10" s="25" t="s">
        <v>118</v>
      </c>
      <c r="C10" s="37" t="s">
        <v>46</v>
      </c>
      <c r="D10" s="25" t="s">
        <v>119</v>
      </c>
      <c r="E10" s="17" t="s">
        <v>73</v>
      </c>
      <c r="F10" s="24" t="s">
        <v>81</v>
      </c>
      <c r="G10" s="17" t="s">
        <v>50</v>
      </c>
      <c r="H10" s="40">
        <v>45658</v>
      </c>
      <c r="I10" s="40">
        <v>47848</v>
      </c>
      <c r="J10" s="17" t="s">
        <v>89</v>
      </c>
      <c r="K10" s="25" t="s">
        <v>120</v>
      </c>
      <c r="L10" s="25" t="s">
        <v>121</v>
      </c>
      <c r="M10" s="25" t="s">
        <v>122</v>
      </c>
      <c r="N10" s="25" t="s">
        <v>123</v>
      </c>
      <c r="O10" s="35">
        <f t="shared" si="0"/>
        <v>10980.62441</v>
      </c>
      <c r="P10" s="27">
        <v>10880.62441</v>
      </c>
      <c r="Q10" s="27">
        <v>100</v>
      </c>
      <c r="R10" s="25" t="s">
        <v>129</v>
      </c>
      <c r="S10" s="25" t="s">
        <v>130</v>
      </c>
      <c r="T10" s="25" t="s">
        <v>131</v>
      </c>
    </row>
    <row r="11" spans="1:20" ht="101.25" x14ac:dyDescent="0.2">
      <c r="A11" s="18">
        <v>6</v>
      </c>
      <c r="B11" s="25" t="s">
        <v>124</v>
      </c>
      <c r="C11" s="37" t="s">
        <v>46</v>
      </c>
      <c r="D11" s="25" t="s">
        <v>119</v>
      </c>
      <c r="E11" s="17" t="s">
        <v>73</v>
      </c>
      <c r="F11" s="24" t="s">
        <v>78</v>
      </c>
      <c r="G11" s="17" t="s">
        <v>50</v>
      </c>
      <c r="H11" s="40">
        <v>45658</v>
      </c>
      <c r="I11" s="40">
        <v>46022</v>
      </c>
      <c r="J11" s="17" t="s">
        <v>90</v>
      </c>
      <c r="K11" s="25" t="s">
        <v>125</v>
      </c>
      <c r="L11" s="25" t="s">
        <v>126</v>
      </c>
      <c r="M11" s="25" t="s">
        <v>127</v>
      </c>
      <c r="N11" s="25" t="s">
        <v>128</v>
      </c>
      <c r="O11" s="35">
        <f t="shared" si="0"/>
        <v>86.109759999999994</v>
      </c>
      <c r="P11" s="27">
        <v>86.109759999999994</v>
      </c>
      <c r="Q11" s="27">
        <v>0</v>
      </c>
      <c r="R11" s="25" t="s">
        <v>132</v>
      </c>
      <c r="S11" s="25" t="s">
        <v>133</v>
      </c>
      <c r="T11" s="25" t="s">
        <v>134</v>
      </c>
    </row>
    <row r="12" spans="1:20" ht="303.75" x14ac:dyDescent="0.2">
      <c r="A12" s="18">
        <v>7</v>
      </c>
      <c r="B12" s="25" t="s">
        <v>135</v>
      </c>
      <c r="C12" s="37" t="s">
        <v>46</v>
      </c>
      <c r="D12" s="25" t="s">
        <v>134</v>
      </c>
      <c r="E12" s="17" t="s">
        <v>60</v>
      </c>
      <c r="F12" s="24" t="s">
        <v>49</v>
      </c>
      <c r="G12" s="17" t="s">
        <v>50</v>
      </c>
      <c r="H12" s="40">
        <v>45658</v>
      </c>
      <c r="I12" s="40">
        <v>47847</v>
      </c>
      <c r="J12" s="17" t="s">
        <v>51</v>
      </c>
      <c r="K12" s="25" t="s">
        <v>136</v>
      </c>
      <c r="L12" s="25" t="s">
        <v>137</v>
      </c>
      <c r="M12" s="25" t="s">
        <v>138</v>
      </c>
      <c r="N12" s="25" t="s">
        <v>139</v>
      </c>
      <c r="O12" s="35">
        <f t="shared" si="0"/>
        <v>3542.0565000000001</v>
      </c>
      <c r="P12" s="27">
        <v>0</v>
      </c>
      <c r="Q12" s="27">
        <v>3542.0565000000001</v>
      </c>
      <c r="R12" s="25" t="s">
        <v>145</v>
      </c>
      <c r="S12" s="25" t="s">
        <v>146</v>
      </c>
      <c r="T12" s="25" t="s">
        <v>147</v>
      </c>
    </row>
    <row r="13" spans="1:20" ht="202.5" x14ac:dyDescent="0.2">
      <c r="A13" s="18">
        <v>8</v>
      </c>
      <c r="B13" s="25" t="s">
        <v>140</v>
      </c>
      <c r="C13" s="37" t="s">
        <v>46</v>
      </c>
      <c r="D13" s="25" t="s">
        <v>141</v>
      </c>
      <c r="E13" s="17" t="s">
        <v>62</v>
      </c>
      <c r="F13" s="24" t="s">
        <v>49</v>
      </c>
      <c r="G13" s="17" t="s">
        <v>50</v>
      </c>
      <c r="H13" s="40">
        <v>45658</v>
      </c>
      <c r="I13" s="40">
        <v>47847</v>
      </c>
      <c r="J13" s="17" t="s">
        <v>51</v>
      </c>
      <c r="K13" s="25" t="s">
        <v>142</v>
      </c>
      <c r="L13" s="25" t="s">
        <v>143</v>
      </c>
      <c r="M13" s="25" t="s">
        <v>144</v>
      </c>
      <c r="N13" s="25"/>
      <c r="O13" s="35">
        <f t="shared" si="0"/>
        <v>43868.130669999999</v>
      </c>
      <c r="P13" s="27">
        <v>0</v>
      </c>
      <c r="Q13" s="27">
        <v>43868.130669999999</v>
      </c>
      <c r="R13" s="25" t="s">
        <v>145</v>
      </c>
      <c r="S13" s="25" t="s">
        <v>146</v>
      </c>
      <c r="T13" s="25" t="s">
        <v>147</v>
      </c>
    </row>
    <row r="14" spans="1:20" ht="157.5" x14ac:dyDescent="0.2">
      <c r="A14" s="18">
        <v>9</v>
      </c>
      <c r="B14" s="25" t="s">
        <v>148</v>
      </c>
      <c r="C14" s="37" t="s">
        <v>46</v>
      </c>
      <c r="D14" s="25" t="s">
        <v>141</v>
      </c>
      <c r="E14" s="17" t="s">
        <v>65</v>
      </c>
      <c r="F14" s="24" t="s">
        <v>49</v>
      </c>
      <c r="G14" s="17" t="s">
        <v>50</v>
      </c>
      <c r="H14" s="40">
        <v>45658</v>
      </c>
      <c r="I14" s="40">
        <v>46021</v>
      </c>
      <c r="J14" s="17" t="s">
        <v>90</v>
      </c>
      <c r="K14" s="25" t="s">
        <v>149</v>
      </c>
      <c r="L14" s="25" t="s">
        <v>143</v>
      </c>
      <c r="M14" s="25" t="s">
        <v>150</v>
      </c>
      <c r="N14" s="25" t="s">
        <v>151</v>
      </c>
      <c r="O14" s="35">
        <f t="shared" si="0"/>
        <v>16085.512790000001</v>
      </c>
      <c r="P14" s="27">
        <v>16085.512790000001</v>
      </c>
      <c r="Q14" s="27">
        <v>0</v>
      </c>
      <c r="R14" s="25" t="s">
        <v>145</v>
      </c>
      <c r="S14" s="25" t="s">
        <v>146</v>
      </c>
      <c r="T14" s="25" t="s">
        <v>147</v>
      </c>
    </row>
    <row r="15" spans="1:20" ht="157.5" x14ac:dyDescent="0.2">
      <c r="A15" s="18">
        <v>10</v>
      </c>
      <c r="B15" s="25" t="s">
        <v>152</v>
      </c>
      <c r="C15" s="37" t="s">
        <v>46</v>
      </c>
      <c r="D15" s="25" t="s">
        <v>153</v>
      </c>
      <c r="E15" s="17" t="s">
        <v>75</v>
      </c>
      <c r="F15" s="24" t="s">
        <v>49</v>
      </c>
      <c r="G15" s="17" t="s">
        <v>50</v>
      </c>
      <c r="H15" s="40">
        <v>45658</v>
      </c>
      <c r="I15" s="40">
        <v>46021</v>
      </c>
      <c r="J15" s="17" t="s">
        <v>90</v>
      </c>
      <c r="K15" s="25" t="s">
        <v>154</v>
      </c>
      <c r="L15" s="25" t="s">
        <v>143</v>
      </c>
      <c r="M15" s="25" t="s">
        <v>155</v>
      </c>
      <c r="N15" s="25" t="s">
        <v>156</v>
      </c>
      <c r="O15" s="35">
        <f t="shared" si="0"/>
        <v>2431.0222800000001</v>
      </c>
      <c r="P15" s="27">
        <v>2431.0222800000001</v>
      </c>
      <c r="Q15" s="27">
        <v>0</v>
      </c>
      <c r="R15" s="25" t="s">
        <v>145</v>
      </c>
      <c r="S15" s="25" t="s">
        <v>146</v>
      </c>
      <c r="T15" s="25" t="s">
        <v>147</v>
      </c>
    </row>
    <row r="16" spans="1:20" ht="157.5" x14ac:dyDescent="0.2">
      <c r="A16" s="18">
        <v>11</v>
      </c>
      <c r="B16" s="25" t="s">
        <v>157</v>
      </c>
      <c r="C16" s="37" t="s">
        <v>46</v>
      </c>
      <c r="D16" s="25" t="s">
        <v>158</v>
      </c>
      <c r="E16" s="17" t="s">
        <v>65</v>
      </c>
      <c r="F16" s="24" t="s">
        <v>49</v>
      </c>
      <c r="G16" s="17" t="s">
        <v>50</v>
      </c>
      <c r="H16" s="40">
        <v>45658</v>
      </c>
      <c r="I16" s="40">
        <v>46021</v>
      </c>
      <c r="J16" s="17" t="s">
        <v>90</v>
      </c>
      <c r="K16" s="25" t="s">
        <v>159</v>
      </c>
      <c r="L16" s="25" t="s">
        <v>143</v>
      </c>
      <c r="M16" s="25" t="s">
        <v>160</v>
      </c>
      <c r="N16" s="25" t="s">
        <v>161</v>
      </c>
      <c r="O16" s="35">
        <f t="shared" si="0"/>
        <v>5583.1956200000004</v>
      </c>
      <c r="P16" s="27">
        <v>5583.1956200000004</v>
      </c>
      <c r="Q16" s="27">
        <v>0</v>
      </c>
      <c r="R16" s="25" t="s">
        <v>145</v>
      </c>
      <c r="S16" s="25" t="s">
        <v>146</v>
      </c>
      <c r="T16" s="25" t="s">
        <v>147</v>
      </c>
    </row>
    <row r="17" spans="1:20" ht="157.5" x14ac:dyDescent="0.2">
      <c r="A17" s="18">
        <v>12</v>
      </c>
      <c r="B17" s="25" t="s">
        <v>162</v>
      </c>
      <c r="C17" s="37" t="s">
        <v>46</v>
      </c>
      <c r="D17" s="25" t="s">
        <v>158</v>
      </c>
      <c r="E17" s="17" t="s">
        <v>65</v>
      </c>
      <c r="F17" s="24" t="s">
        <v>49</v>
      </c>
      <c r="G17" s="17" t="s">
        <v>50</v>
      </c>
      <c r="H17" s="40">
        <v>45658</v>
      </c>
      <c r="I17" s="40">
        <v>46021</v>
      </c>
      <c r="J17" s="17" t="s">
        <v>90</v>
      </c>
      <c r="K17" s="25" t="s">
        <v>159</v>
      </c>
      <c r="L17" s="25" t="s">
        <v>143</v>
      </c>
      <c r="M17" s="25" t="s">
        <v>160</v>
      </c>
      <c r="N17" s="25" t="s">
        <v>163</v>
      </c>
      <c r="O17" s="35">
        <f t="shared" si="0"/>
        <v>3507.5021000000002</v>
      </c>
      <c r="P17" s="27">
        <v>3507.5021000000002</v>
      </c>
      <c r="Q17" s="27">
        <v>0</v>
      </c>
      <c r="R17" s="25" t="s">
        <v>145</v>
      </c>
      <c r="S17" s="25" t="s">
        <v>146</v>
      </c>
      <c r="T17" s="25" t="s">
        <v>147</v>
      </c>
    </row>
    <row r="18" spans="1:20" ht="247.5" x14ac:dyDescent="0.2">
      <c r="A18" s="18">
        <v>13</v>
      </c>
      <c r="B18" s="25" t="s">
        <v>164</v>
      </c>
      <c r="C18" s="37" t="s">
        <v>46</v>
      </c>
      <c r="D18" s="25" t="s">
        <v>165</v>
      </c>
      <c r="E18" s="17" t="s">
        <v>65</v>
      </c>
      <c r="F18" s="24" t="s">
        <v>49</v>
      </c>
      <c r="G18" s="17" t="s">
        <v>50</v>
      </c>
      <c r="H18" s="40">
        <v>45658</v>
      </c>
      <c r="I18" s="40">
        <v>46021</v>
      </c>
      <c r="J18" s="17" t="s">
        <v>90</v>
      </c>
      <c r="K18" s="25" t="s">
        <v>166</v>
      </c>
      <c r="L18" s="25" t="s">
        <v>143</v>
      </c>
      <c r="M18" s="25" t="s">
        <v>167</v>
      </c>
      <c r="N18" s="25" t="s">
        <v>168</v>
      </c>
      <c r="O18" s="35">
        <f t="shared" si="0"/>
        <v>21949.066199999997</v>
      </c>
      <c r="P18" s="27">
        <v>19749.066199999997</v>
      </c>
      <c r="Q18" s="27">
        <v>2200</v>
      </c>
      <c r="R18" s="25" t="s">
        <v>145</v>
      </c>
      <c r="S18" s="25" t="s">
        <v>146</v>
      </c>
      <c r="T18" s="25" t="s">
        <v>147</v>
      </c>
    </row>
    <row r="19" spans="1:20" ht="371.25" x14ac:dyDescent="0.2">
      <c r="A19" s="18">
        <v>14</v>
      </c>
      <c r="B19" s="25" t="s">
        <v>169</v>
      </c>
      <c r="C19" s="37" t="s">
        <v>46</v>
      </c>
      <c r="D19" s="25" t="s">
        <v>170</v>
      </c>
      <c r="E19" s="17" t="s">
        <v>62</v>
      </c>
      <c r="F19" s="24" t="s">
        <v>49</v>
      </c>
      <c r="G19" s="17" t="s">
        <v>50</v>
      </c>
      <c r="H19" s="40">
        <v>45658</v>
      </c>
      <c r="I19" s="40">
        <v>47847</v>
      </c>
      <c r="J19" s="17" t="s">
        <v>51</v>
      </c>
      <c r="K19" s="25" t="s">
        <v>171</v>
      </c>
      <c r="L19" s="25" t="s">
        <v>172</v>
      </c>
      <c r="M19" s="25" t="s">
        <v>173</v>
      </c>
      <c r="N19" s="25" t="s">
        <v>174</v>
      </c>
      <c r="O19" s="35">
        <f t="shared" si="0"/>
        <v>0</v>
      </c>
      <c r="P19" s="27">
        <v>0</v>
      </c>
      <c r="Q19" s="27">
        <v>0</v>
      </c>
      <c r="R19" s="25" t="s">
        <v>145</v>
      </c>
      <c r="S19" s="25" t="s">
        <v>146</v>
      </c>
      <c r="T19" s="25" t="s">
        <v>147</v>
      </c>
    </row>
    <row r="20" spans="1:20" ht="382.5" x14ac:dyDescent="0.2">
      <c r="A20" s="18">
        <v>15</v>
      </c>
      <c r="B20" s="25" t="s">
        <v>175</v>
      </c>
      <c r="C20" s="37" t="s">
        <v>46</v>
      </c>
      <c r="D20" s="25" t="s">
        <v>176</v>
      </c>
      <c r="E20" s="17" t="s">
        <v>65</v>
      </c>
      <c r="F20" s="24" t="s">
        <v>49</v>
      </c>
      <c r="G20" s="17" t="s">
        <v>50</v>
      </c>
      <c r="H20" s="40">
        <v>45658</v>
      </c>
      <c r="I20" s="40">
        <v>46021</v>
      </c>
      <c r="J20" s="17" t="s">
        <v>90</v>
      </c>
      <c r="K20" s="25" t="s">
        <v>177</v>
      </c>
      <c r="L20" s="25" t="s">
        <v>172</v>
      </c>
      <c r="M20" s="25" t="s">
        <v>178</v>
      </c>
      <c r="N20" s="25" t="s">
        <v>179</v>
      </c>
      <c r="O20" s="35">
        <f t="shared" si="0"/>
        <v>3245.5278200000002</v>
      </c>
      <c r="P20" s="27">
        <v>3245.5278200000002</v>
      </c>
      <c r="Q20" s="27">
        <v>0</v>
      </c>
      <c r="R20" s="25" t="s">
        <v>145</v>
      </c>
      <c r="S20" s="25" t="s">
        <v>146</v>
      </c>
      <c r="T20" s="25" t="s">
        <v>147</v>
      </c>
    </row>
    <row r="21" spans="1:20" ht="191.25" x14ac:dyDescent="0.2">
      <c r="A21" s="18">
        <v>16</v>
      </c>
      <c r="B21" s="25" t="s">
        <v>180</v>
      </c>
      <c r="C21" s="37" t="s">
        <v>46</v>
      </c>
      <c r="D21" s="25" t="s">
        <v>181</v>
      </c>
      <c r="E21" s="17" t="s">
        <v>65</v>
      </c>
      <c r="F21" s="24" t="s">
        <v>49</v>
      </c>
      <c r="G21" s="17" t="s">
        <v>50</v>
      </c>
      <c r="H21" s="40">
        <v>45658</v>
      </c>
      <c r="I21" s="40">
        <v>46021</v>
      </c>
      <c r="J21" s="17" t="s">
        <v>90</v>
      </c>
      <c r="K21" s="25" t="s">
        <v>182</v>
      </c>
      <c r="L21" s="25" t="s">
        <v>172</v>
      </c>
      <c r="M21" s="25" t="s">
        <v>183</v>
      </c>
      <c r="N21" s="25" t="s">
        <v>184</v>
      </c>
      <c r="O21" s="35">
        <f t="shared" si="0"/>
        <v>4056.5665899999999</v>
      </c>
      <c r="P21" s="27">
        <v>4056.5665899999999</v>
      </c>
      <c r="Q21" s="27">
        <v>0</v>
      </c>
      <c r="R21" s="25" t="s">
        <v>145</v>
      </c>
      <c r="S21" s="25" t="s">
        <v>146</v>
      </c>
      <c r="T21" s="25" t="s">
        <v>147</v>
      </c>
    </row>
    <row r="22" spans="1:20" ht="180" x14ac:dyDescent="0.2">
      <c r="A22" s="18">
        <v>17</v>
      </c>
      <c r="B22" s="25" t="s">
        <v>185</v>
      </c>
      <c r="C22" s="37" t="s">
        <v>46</v>
      </c>
      <c r="D22" s="25" t="s">
        <v>186</v>
      </c>
      <c r="E22" s="17" t="s">
        <v>65</v>
      </c>
      <c r="F22" s="24" t="s">
        <v>49</v>
      </c>
      <c r="G22" s="17" t="s">
        <v>50</v>
      </c>
      <c r="H22" s="40">
        <v>45658</v>
      </c>
      <c r="I22" s="40">
        <v>46021</v>
      </c>
      <c r="J22" s="17" t="s">
        <v>90</v>
      </c>
      <c r="K22" s="25" t="s">
        <v>187</v>
      </c>
      <c r="L22" s="25" t="s">
        <v>172</v>
      </c>
      <c r="M22" s="25" t="s">
        <v>188</v>
      </c>
      <c r="N22" s="25" t="s">
        <v>189</v>
      </c>
      <c r="O22" s="35">
        <f t="shared" si="0"/>
        <v>6497.0017099999995</v>
      </c>
      <c r="P22" s="27">
        <v>5497.0017099999995</v>
      </c>
      <c r="Q22" s="27">
        <v>1000</v>
      </c>
      <c r="R22" s="25" t="s">
        <v>145</v>
      </c>
      <c r="S22" s="25" t="s">
        <v>146</v>
      </c>
      <c r="T22" s="25" t="s">
        <v>147</v>
      </c>
    </row>
    <row r="23" spans="1:20" ht="157.5" x14ac:dyDescent="0.2">
      <c r="A23" s="18">
        <v>18</v>
      </c>
      <c r="B23" s="25" t="s">
        <v>190</v>
      </c>
      <c r="C23" s="37" t="s">
        <v>46</v>
      </c>
      <c r="D23" s="25" t="s">
        <v>191</v>
      </c>
      <c r="E23" s="17" t="s">
        <v>61</v>
      </c>
      <c r="F23" s="24" t="s">
        <v>78</v>
      </c>
      <c r="G23" s="17" t="s">
        <v>85</v>
      </c>
      <c r="H23" s="40">
        <v>45658</v>
      </c>
      <c r="I23" s="40">
        <v>46022</v>
      </c>
      <c r="J23" s="17" t="s">
        <v>90</v>
      </c>
      <c r="K23" s="25" t="s">
        <v>192</v>
      </c>
      <c r="L23" s="25" t="s">
        <v>193</v>
      </c>
      <c r="M23" s="25" t="s">
        <v>194</v>
      </c>
      <c r="N23" s="25" t="s">
        <v>195</v>
      </c>
      <c r="O23" s="35">
        <f t="shared" si="0"/>
        <v>5139.3096299999997</v>
      </c>
      <c r="P23" s="27">
        <v>5139.3096299999997</v>
      </c>
      <c r="Q23" s="27">
        <v>0</v>
      </c>
      <c r="R23" s="25" t="s">
        <v>208</v>
      </c>
      <c r="S23" s="25" t="s">
        <v>209</v>
      </c>
      <c r="T23" s="25" t="s">
        <v>134</v>
      </c>
    </row>
    <row r="24" spans="1:20" ht="112.5" x14ac:dyDescent="0.2">
      <c r="A24" s="18">
        <v>19</v>
      </c>
      <c r="B24" s="25" t="s">
        <v>196</v>
      </c>
      <c r="C24" s="37" t="s">
        <v>46</v>
      </c>
      <c r="D24" s="25" t="s">
        <v>197</v>
      </c>
      <c r="E24" s="17" t="s">
        <v>69</v>
      </c>
      <c r="F24" s="24" t="s">
        <v>82</v>
      </c>
      <c r="G24" s="17" t="s">
        <v>50</v>
      </c>
      <c r="H24" s="40">
        <v>45658</v>
      </c>
      <c r="I24" s="40">
        <v>47847</v>
      </c>
      <c r="J24" s="17" t="s">
        <v>51</v>
      </c>
      <c r="K24" s="25" t="s">
        <v>198</v>
      </c>
      <c r="L24" s="25" t="s">
        <v>199</v>
      </c>
      <c r="M24" s="25" t="s">
        <v>200</v>
      </c>
      <c r="N24" s="25" t="s">
        <v>201</v>
      </c>
      <c r="O24" s="35">
        <f t="shared" si="0"/>
        <v>0</v>
      </c>
      <c r="P24" s="27">
        <v>0</v>
      </c>
      <c r="Q24" s="27">
        <v>0</v>
      </c>
      <c r="R24" s="25" t="s">
        <v>210</v>
      </c>
      <c r="S24" s="25" t="s">
        <v>211</v>
      </c>
      <c r="T24" s="25" t="s">
        <v>212</v>
      </c>
    </row>
    <row r="25" spans="1:20" ht="281.25" x14ac:dyDescent="0.2">
      <c r="A25" s="18">
        <v>20</v>
      </c>
      <c r="B25" s="25" t="s">
        <v>202</v>
      </c>
      <c r="C25" s="37" t="s">
        <v>46</v>
      </c>
      <c r="D25" s="25" t="s">
        <v>203</v>
      </c>
      <c r="E25" s="17" t="s">
        <v>63</v>
      </c>
      <c r="F25" s="24" t="s">
        <v>77</v>
      </c>
      <c r="G25" s="17" t="s">
        <v>50</v>
      </c>
      <c r="H25" s="40">
        <v>45658</v>
      </c>
      <c r="I25" s="40">
        <v>47847</v>
      </c>
      <c r="J25" s="17" t="s">
        <v>51</v>
      </c>
      <c r="K25" s="25" t="s">
        <v>204</v>
      </c>
      <c r="L25" s="25" t="s">
        <v>205</v>
      </c>
      <c r="M25" s="25" t="s">
        <v>206</v>
      </c>
      <c r="N25" s="25" t="s">
        <v>207</v>
      </c>
      <c r="O25" s="35">
        <f t="shared" si="0"/>
        <v>4700.7064</v>
      </c>
      <c r="P25" s="27">
        <v>4200.7064</v>
      </c>
      <c r="Q25" s="27">
        <v>500</v>
      </c>
      <c r="R25" s="25" t="s">
        <v>210</v>
      </c>
      <c r="S25" s="25" t="s">
        <v>211</v>
      </c>
      <c r="T25" s="25" t="s">
        <v>212</v>
      </c>
    </row>
    <row r="26" spans="1:20" ht="236.25" x14ac:dyDescent="0.2">
      <c r="A26" s="18">
        <v>21</v>
      </c>
      <c r="B26" s="25" t="s">
        <v>213</v>
      </c>
      <c r="C26" s="37" t="s">
        <v>46</v>
      </c>
      <c r="D26" s="25" t="s">
        <v>214</v>
      </c>
      <c r="E26" s="17" t="s">
        <v>60</v>
      </c>
      <c r="F26" s="24" t="s">
        <v>77</v>
      </c>
      <c r="G26" s="17" t="s">
        <v>50</v>
      </c>
      <c r="H26" s="40">
        <v>45658</v>
      </c>
      <c r="I26" s="40">
        <v>46021</v>
      </c>
      <c r="J26" s="17" t="s">
        <v>90</v>
      </c>
      <c r="K26" s="25" t="s">
        <v>215</v>
      </c>
      <c r="L26" s="25" t="s">
        <v>216</v>
      </c>
      <c r="M26" s="25" t="s">
        <v>217</v>
      </c>
      <c r="N26" s="25" t="s">
        <v>218</v>
      </c>
      <c r="O26" s="35">
        <f t="shared" si="0"/>
        <v>4570.74215</v>
      </c>
      <c r="P26" s="27">
        <v>4570.74215</v>
      </c>
      <c r="Q26" s="27">
        <v>0</v>
      </c>
      <c r="R26" s="25" t="s">
        <v>229</v>
      </c>
      <c r="S26" s="25" t="s">
        <v>146</v>
      </c>
      <c r="T26" s="25" t="s">
        <v>230</v>
      </c>
    </row>
    <row r="27" spans="1:20" ht="202.5" x14ac:dyDescent="0.2">
      <c r="A27" s="18">
        <v>22</v>
      </c>
      <c r="B27" s="25" t="s">
        <v>219</v>
      </c>
      <c r="C27" s="37" t="s">
        <v>58</v>
      </c>
      <c r="D27" s="25" t="s">
        <v>92</v>
      </c>
      <c r="E27" s="17" t="s">
        <v>61</v>
      </c>
      <c r="F27" s="24" t="s">
        <v>78</v>
      </c>
      <c r="G27" s="17" t="s">
        <v>85</v>
      </c>
      <c r="H27" s="40">
        <v>45658</v>
      </c>
      <c r="I27" s="40">
        <v>47848</v>
      </c>
      <c r="J27" s="17" t="s">
        <v>89</v>
      </c>
      <c r="K27" s="25" t="s">
        <v>220</v>
      </c>
      <c r="L27" s="25" t="s">
        <v>221</v>
      </c>
      <c r="M27" s="25" t="s">
        <v>222</v>
      </c>
      <c r="N27" s="25" t="s">
        <v>223</v>
      </c>
      <c r="O27" s="35">
        <f t="shared" si="0"/>
        <v>0</v>
      </c>
      <c r="P27" s="27">
        <v>0</v>
      </c>
      <c r="Q27" s="27">
        <v>0</v>
      </c>
      <c r="R27" s="25"/>
      <c r="S27" s="25"/>
      <c r="T27" s="25"/>
    </row>
    <row r="28" spans="1:20" ht="360" x14ac:dyDescent="0.2">
      <c r="A28" s="18">
        <v>23</v>
      </c>
      <c r="B28" s="25" t="s">
        <v>224</v>
      </c>
      <c r="C28" s="37" t="s">
        <v>58</v>
      </c>
      <c r="D28" s="25" t="s">
        <v>92</v>
      </c>
      <c r="E28" s="17" t="s">
        <v>61</v>
      </c>
      <c r="F28" s="24" t="s">
        <v>78</v>
      </c>
      <c r="G28" s="17" t="s">
        <v>85</v>
      </c>
      <c r="H28" s="40">
        <v>45825</v>
      </c>
      <c r="I28" s="40">
        <v>46022</v>
      </c>
      <c r="J28" s="17" t="s">
        <v>90</v>
      </c>
      <c r="K28" s="25" t="s">
        <v>225</v>
      </c>
      <c r="L28" s="25" t="s">
        <v>226</v>
      </c>
      <c r="M28" s="25" t="s">
        <v>227</v>
      </c>
      <c r="N28" s="25" t="s">
        <v>228</v>
      </c>
      <c r="O28" s="35">
        <f t="shared" si="0"/>
        <v>28860.591390000001</v>
      </c>
      <c r="P28" s="27">
        <v>28860.591390000001</v>
      </c>
      <c r="Q28" s="27">
        <v>0</v>
      </c>
      <c r="R28" s="25" t="s">
        <v>231</v>
      </c>
      <c r="S28" s="25" t="s">
        <v>232</v>
      </c>
      <c r="T28" s="25" t="s">
        <v>233</v>
      </c>
    </row>
    <row r="29" spans="1:20" ht="409.5" x14ac:dyDescent="0.2">
      <c r="A29" s="18">
        <v>24</v>
      </c>
      <c r="B29" s="25" t="s">
        <v>234</v>
      </c>
      <c r="C29" s="37" t="s">
        <v>58</v>
      </c>
      <c r="D29" s="25" t="s">
        <v>47</v>
      </c>
      <c r="E29" s="17" t="s">
        <v>61</v>
      </c>
      <c r="F29" s="24" t="s">
        <v>78</v>
      </c>
      <c r="G29" s="17" t="s">
        <v>84</v>
      </c>
      <c r="H29" s="40">
        <v>45658</v>
      </c>
      <c r="I29" s="40">
        <v>47848</v>
      </c>
      <c r="J29" s="17" t="s">
        <v>89</v>
      </c>
      <c r="K29" s="25" t="s">
        <v>235</v>
      </c>
      <c r="L29" s="25" t="s">
        <v>236</v>
      </c>
      <c r="M29" s="25" t="s">
        <v>237</v>
      </c>
      <c r="N29" s="25" t="s">
        <v>238</v>
      </c>
      <c r="O29" s="35">
        <f t="shared" si="0"/>
        <v>0</v>
      </c>
      <c r="P29" s="27">
        <v>0</v>
      </c>
      <c r="Q29" s="27">
        <v>0</v>
      </c>
      <c r="R29" s="25" t="s">
        <v>249</v>
      </c>
      <c r="S29" s="25" t="s">
        <v>250</v>
      </c>
      <c r="T29" s="25" t="s">
        <v>251</v>
      </c>
    </row>
    <row r="30" spans="1:20" ht="157.5" x14ac:dyDescent="0.2">
      <c r="A30" s="18">
        <v>25</v>
      </c>
      <c r="B30" s="25" t="s">
        <v>239</v>
      </c>
      <c r="C30" s="37" t="s">
        <v>58</v>
      </c>
      <c r="D30" s="25" t="s">
        <v>47</v>
      </c>
      <c r="E30" s="17" t="s">
        <v>61</v>
      </c>
      <c r="F30" s="24" t="s">
        <v>78</v>
      </c>
      <c r="G30" s="17" t="s">
        <v>84</v>
      </c>
      <c r="H30" s="40">
        <v>45658</v>
      </c>
      <c r="I30" s="40">
        <v>46022</v>
      </c>
      <c r="J30" s="17" t="s">
        <v>90</v>
      </c>
      <c r="K30" s="25" t="s">
        <v>240</v>
      </c>
      <c r="L30" s="25" t="s">
        <v>241</v>
      </c>
      <c r="M30" s="25" t="s">
        <v>242</v>
      </c>
      <c r="N30" s="25" t="s">
        <v>243</v>
      </c>
      <c r="O30" s="35">
        <f t="shared" si="0"/>
        <v>820.13928999999985</v>
      </c>
      <c r="P30" s="27">
        <v>820.13928999999985</v>
      </c>
      <c r="Q30" s="27">
        <v>0</v>
      </c>
      <c r="R30" s="25" t="s">
        <v>252</v>
      </c>
      <c r="S30" s="25" t="s">
        <v>253</v>
      </c>
      <c r="T30" s="25" t="s">
        <v>254</v>
      </c>
    </row>
    <row r="31" spans="1:20" ht="360" x14ac:dyDescent="0.2">
      <c r="A31" s="18">
        <v>26</v>
      </c>
      <c r="B31" s="25" t="s">
        <v>244</v>
      </c>
      <c r="C31" s="37" t="s">
        <v>58</v>
      </c>
      <c r="D31" s="25" t="s">
        <v>47</v>
      </c>
      <c r="E31" s="17" t="s">
        <v>61</v>
      </c>
      <c r="F31" s="24" t="s">
        <v>78</v>
      </c>
      <c r="G31" s="17" t="s">
        <v>84</v>
      </c>
      <c r="H31" s="40">
        <v>45658</v>
      </c>
      <c r="I31" s="40">
        <v>46022</v>
      </c>
      <c r="J31" s="17" t="s">
        <v>90</v>
      </c>
      <c r="K31" s="25" t="s">
        <v>245</v>
      </c>
      <c r="L31" s="25" t="s">
        <v>246</v>
      </c>
      <c r="M31" s="25" t="s">
        <v>247</v>
      </c>
      <c r="N31" s="25" t="s">
        <v>248</v>
      </c>
      <c r="O31" s="35">
        <f t="shared" si="0"/>
        <v>18941.322830000001</v>
      </c>
      <c r="P31" s="27">
        <v>11291.322830000001</v>
      </c>
      <c r="Q31" s="27">
        <v>7650</v>
      </c>
      <c r="R31" s="25" t="s">
        <v>255</v>
      </c>
      <c r="S31" s="25" t="s">
        <v>256</v>
      </c>
      <c r="T31" s="25" t="s">
        <v>251</v>
      </c>
    </row>
    <row r="32" spans="1:20" ht="270" x14ac:dyDescent="0.2">
      <c r="A32" s="18">
        <v>27</v>
      </c>
      <c r="B32" s="25" t="s">
        <v>257</v>
      </c>
      <c r="C32" s="37" t="s">
        <v>58</v>
      </c>
      <c r="D32" s="25" t="s">
        <v>101</v>
      </c>
      <c r="E32" s="17" t="s">
        <v>61</v>
      </c>
      <c r="F32" s="24" t="s">
        <v>79</v>
      </c>
      <c r="G32" s="17" t="s">
        <v>85</v>
      </c>
      <c r="H32" s="40">
        <v>45658</v>
      </c>
      <c r="I32" s="40">
        <v>47848</v>
      </c>
      <c r="J32" s="17" t="s">
        <v>89</v>
      </c>
      <c r="K32" s="25" t="s">
        <v>258</v>
      </c>
      <c r="L32" s="25" t="s">
        <v>259</v>
      </c>
      <c r="M32" s="25" t="s">
        <v>260</v>
      </c>
      <c r="N32" s="25" t="s">
        <v>261</v>
      </c>
      <c r="O32" s="35">
        <f t="shared" si="0"/>
        <v>0</v>
      </c>
      <c r="P32" s="27">
        <v>0</v>
      </c>
      <c r="Q32" s="27">
        <v>0</v>
      </c>
      <c r="R32" s="25" t="s">
        <v>270</v>
      </c>
      <c r="S32" s="25" t="s">
        <v>271</v>
      </c>
      <c r="T32" s="25" t="s">
        <v>272</v>
      </c>
    </row>
    <row r="33" spans="1:20" ht="270" x14ac:dyDescent="0.2">
      <c r="A33" s="18">
        <v>28</v>
      </c>
      <c r="B33" s="25" t="s">
        <v>262</v>
      </c>
      <c r="C33" s="37" t="s">
        <v>58</v>
      </c>
      <c r="D33" s="25" t="s">
        <v>101</v>
      </c>
      <c r="E33" s="17" t="s">
        <v>61</v>
      </c>
      <c r="F33" s="24" t="s">
        <v>79</v>
      </c>
      <c r="G33" s="17" t="s">
        <v>85</v>
      </c>
      <c r="H33" s="40">
        <v>45658</v>
      </c>
      <c r="I33" s="40">
        <v>46022</v>
      </c>
      <c r="J33" s="17" t="s">
        <v>90</v>
      </c>
      <c r="K33" s="25" t="s">
        <v>258</v>
      </c>
      <c r="L33" s="25" t="s">
        <v>259</v>
      </c>
      <c r="M33" s="25" t="s">
        <v>260</v>
      </c>
      <c r="N33" s="25" t="s">
        <v>261</v>
      </c>
      <c r="O33" s="35">
        <f t="shared" si="0"/>
        <v>28125.105250000001</v>
      </c>
      <c r="P33" s="27">
        <v>28125.105250000001</v>
      </c>
      <c r="Q33" s="27">
        <v>0</v>
      </c>
      <c r="R33" s="25" t="s">
        <v>270</v>
      </c>
      <c r="S33" s="25" t="s">
        <v>271</v>
      </c>
      <c r="T33" s="25" t="s">
        <v>272</v>
      </c>
    </row>
    <row r="34" spans="1:20" ht="247.5" x14ac:dyDescent="0.2">
      <c r="A34" s="18">
        <v>29</v>
      </c>
      <c r="B34" s="25" t="s">
        <v>263</v>
      </c>
      <c r="C34" s="37" t="s">
        <v>58</v>
      </c>
      <c r="D34" s="25" t="s">
        <v>264</v>
      </c>
      <c r="E34" s="17" t="s">
        <v>61</v>
      </c>
      <c r="F34" s="24" t="s">
        <v>79</v>
      </c>
      <c r="G34" s="17" t="s">
        <v>85</v>
      </c>
      <c r="H34" s="40">
        <v>45658</v>
      </c>
      <c r="I34" s="40">
        <v>47848</v>
      </c>
      <c r="J34" s="17" t="s">
        <v>89</v>
      </c>
      <c r="K34" s="25" t="s">
        <v>265</v>
      </c>
      <c r="L34" s="25" t="s">
        <v>266</v>
      </c>
      <c r="M34" s="25" t="s">
        <v>267</v>
      </c>
      <c r="N34" s="25" t="s">
        <v>268</v>
      </c>
      <c r="O34" s="35">
        <f t="shared" si="0"/>
        <v>0</v>
      </c>
      <c r="P34" s="27">
        <v>0</v>
      </c>
      <c r="Q34" s="27">
        <v>0</v>
      </c>
      <c r="R34" s="25" t="s">
        <v>273</v>
      </c>
      <c r="S34" s="25" t="s">
        <v>274</v>
      </c>
      <c r="T34" s="25" t="s">
        <v>275</v>
      </c>
    </row>
    <row r="35" spans="1:20" ht="247.5" x14ac:dyDescent="0.2">
      <c r="A35" s="18">
        <v>30</v>
      </c>
      <c r="B35" s="25" t="s">
        <v>269</v>
      </c>
      <c r="C35" s="37" t="s">
        <v>58</v>
      </c>
      <c r="D35" s="25" t="s">
        <v>264</v>
      </c>
      <c r="E35" s="17" t="s">
        <v>61</v>
      </c>
      <c r="F35" s="24" t="s">
        <v>79</v>
      </c>
      <c r="G35" s="17" t="s">
        <v>85</v>
      </c>
      <c r="H35" s="40">
        <v>45658</v>
      </c>
      <c r="I35" s="40">
        <v>46022</v>
      </c>
      <c r="J35" s="17" t="s">
        <v>90</v>
      </c>
      <c r="K35" s="25" t="s">
        <v>265</v>
      </c>
      <c r="L35" s="25" t="s">
        <v>266</v>
      </c>
      <c r="M35" s="25" t="s">
        <v>267</v>
      </c>
      <c r="N35" s="25" t="s">
        <v>268</v>
      </c>
      <c r="O35" s="35">
        <f t="shared" si="0"/>
        <v>26965.197690000001</v>
      </c>
      <c r="P35" s="27">
        <v>26965.197690000001</v>
      </c>
      <c r="Q35" s="27">
        <v>0</v>
      </c>
      <c r="R35" s="25" t="s">
        <v>273</v>
      </c>
      <c r="S35" s="25" t="s">
        <v>274</v>
      </c>
      <c r="T35" s="25" t="s">
        <v>275</v>
      </c>
    </row>
    <row r="36" spans="1:20" ht="409.5" x14ac:dyDescent="0.2">
      <c r="A36" s="18">
        <v>31</v>
      </c>
      <c r="B36" s="25" t="s">
        <v>276</v>
      </c>
      <c r="C36" s="37" t="s">
        <v>58</v>
      </c>
      <c r="D36" s="25" t="s">
        <v>277</v>
      </c>
      <c r="E36" s="17" t="s">
        <v>61</v>
      </c>
      <c r="F36" s="24" t="s">
        <v>79</v>
      </c>
      <c r="G36" s="17" t="s">
        <v>85</v>
      </c>
      <c r="H36" s="40">
        <v>45658</v>
      </c>
      <c r="I36" s="40">
        <v>47848</v>
      </c>
      <c r="J36" s="17" t="s">
        <v>89</v>
      </c>
      <c r="K36" s="25" t="s">
        <v>278</v>
      </c>
      <c r="L36" s="25" t="s">
        <v>279</v>
      </c>
      <c r="M36" s="25" t="s">
        <v>280</v>
      </c>
      <c r="N36" s="25" t="s">
        <v>281</v>
      </c>
      <c r="O36" s="35">
        <f t="shared" si="0"/>
        <v>0</v>
      </c>
      <c r="P36" s="27">
        <v>0</v>
      </c>
      <c r="Q36" s="27">
        <v>0</v>
      </c>
      <c r="R36" s="25" t="s">
        <v>289</v>
      </c>
      <c r="S36" s="25" t="s">
        <v>279</v>
      </c>
      <c r="T36" s="25" t="s">
        <v>275</v>
      </c>
    </row>
    <row r="37" spans="1:20" ht="371.25" x14ac:dyDescent="0.2">
      <c r="A37" s="18">
        <v>32</v>
      </c>
      <c r="B37" s="25" t="s">
        <v>282</v>
      </c>
      <c r="C37" s="37" t="s">
        <v>58</v>
      </c>
      <c r="D37" s="25" t="s">
        <v>283</v>
      </c>
      <c r="E37" s="17" t="s">
        <v>61</v>
      </c>
      <c r="F37" s="24" t="s">
        <v>79</v>
      </c>
      <c r="G37" s="17" t="s">
        <v>85</v>
      </c>
      <c r="H37" s="40">
        <v>45658</v>
      </c>
      <c r="I37" s="40">
        <v>47848</v>
      </c>
      <c r="J37" s="17" t="s">
        <v>89</v>
      </c>
      <c r="K37" s="25" t="s">
        <v>284</v>
      </c>
      <c r="L37" s="25" t="s">
        <v>285</v>
      </c>
      <c r="M37" s="25" t="s">
        <v>286</v>
      </c>
      <c r="N37" s="25" t="s">
        <v>287</v>
      </c>
      <c r="O37" s="35">
        <f t="shared" si="0"/>
        <v>0</v>
      </c>
      <c r="P37" s="27">
        <v>0</v>
      </c>
      <c r="Q37" s="27">
        <v>0</v>
      </c>
      <c r="R37" s="25" t="s">
        <v>290</v>
      </c>
      <c r="S37" s="25" t="s">
        <v>291</v>
      </c>
      <c r="T37" s="25" t="s">
        <v>285</v>
      </c>
    </row>
    <row r="38" spans="1:20" ht="371.25" x14ac:dyDescent="0.2">
      <c r="A38" s="18">
        <v>33</v>
      </c>
      <c r="B38" s="25" t="s">
        <v>288</v>
      </c>
      <c r="C38" s="37" t="s">
        <v>58</v>
      </c>
      <c r="D38" s="25" t="s">
        <v>283</v>
      </c>
      <c r="E38" s="17" t="s">
        <v>61</v>
      </c>
      <c r="F38" s="24" t="s">
        <v>79</v>
      </c>
      <c r="G38" s="17" t="s">
        <v>85</v>
      </c>
      <c r="H38" s="40">
        <v>45658</v>
      </c>
      <c r="I38" s="40">
        <v>46022</v>
      </c>
      <c r="J38" s="17" t="s">
        <v>90</v>
      </c>
      <c r="K38" s="25" t="s">
        <v>284</v>
      </c>
      <c r="L38" s="25" t="s">
        <v>285</v>
      </c>
      <c r="M38" s="25" t="s">
        <v>286</v>
      </c>
      <c r="N38" s="25" t="s">
        <v>287</v>
      </c>
      <c r="O38" s="35">
        <f t="shared" ref="O38:O69" si="1">SUM(P38:Q38)</f>
        <v>9998.9514799999997</v>
      </c>
      <c r="P38" s="27">
        <v>9998.9514799999997</v>
      </c>
      <c r="Q38" s="27">
        <v>0</v>
      </c>
      <c r="R38" s="25" t="s">
        <v>290</v>
      </c>
      <c r="S38" s="25" t="s">
        <v>291</v>
      </c>
      <c r="T38" s="25" t="s">
        <v>285</v>
      </c>
    </row>
    <row r="39" spans="1:20" ht="191.25" x14ac:dyDescent="0.2">
      <c r="A39" s="18">
        <v>34</v>
      </c>
      <c r="B39" s="25" t="s">
        <v>292</v>
      </c>
      <c r="C39" s="37" t="s">
        <v>58</v>
      </c>
      <c r="D39" s="25" t="s">
        <v>107</v>
      </c>
      <c r="E39" s="17" t="s">
        <v>61</v>
      </c>
      <c r="F39" s="24" t="s">
        <v>78</v>
      </c>
      <c r="G39" s="17" t="s">
        <v>85</v>
      </c>
      <c r="H39" s="40">
        <v>45658</v>
      </c>
      <c r="I39" s="40">
        <v>47848</v>
      </c>
      <c r="J39" s="17" t="s">
        <v>89</v>
      </c>
      <c r="K39" s="25" t="s">
        <v>293</v>
      </c>
      <c r="L39" s="25" t="s">
        <v>294</v>
      </c>
      <c r="M39" s="25" t="s">
        <v>295</v>
      </c>
      <c r="N39" s="25" t="s">
        <v>296</v>
      </c>
      <c r="O39" s="35">
        <f t="shared" si="1"/>
        <v>0</v>
      </c>
      <c r="P39" s="27">
        <v>0</v>
      </c>
      <c r="Q39" s="27">
        <v>0</v>
      </c>
      <c r="R39" s="25" t="s">
        <v>307</v>
      </c>
      <c r="S39" s="25" t="s">
        <v>308</v>
      </c>
      <c r="T39" s="25" t="s">
        <v>309</v>
      </c>
    </row>
    <row r="40" spans="1:20" ht="191.25" x14ac:dyDescent="0.2">
      <c r="A40" s="18">
        <v>35</v>
      </c>
      <c r="B40" s="25" t="s">
        <v>297</v>
      </c>
      <c r="C40" s="37" t="s">
        <v>58</v>
      </c>
      <c r="D40" s="25" t="s">
        <v>107</v>
      </c>
      <c r="E40" s="17" t="s">
        <v>61</v>
      </c>
      <c r="F40" s="24" t="s">
        <v>78</v>
      </c>
      <c r="G40" s="17" t="s">
        <v>85</v>
      </c>
      <c r="H40" s="40">
        <v>45658</v>
      </c>
      <c r="I40" s="40">
        <v>46022</v>
      </c>
      <c r="J40" s="17" t="s">
        <v>90</v>
      </c>
      <c r="K40" s="25" t="s">
        <v>298</v>
      </c>
      <c r="L40" s="25" t="s">
        <v>299</v>
      </c>
      <c r="M40" s="25" t="s">
        <v>300</v>
      </c>
      <c r="N40" s="25" t="s">
        <v>301</v>
      </c>
      <c r="O40" s="35">
        <f t="shared" si="1"/>
        <v>39333.656009999999</v>
      </c>
      <c r="P40" s="27">
        <v>39109.834009999999</v>
      </c>
      <c r="Q40" s="27">
        <v>223.822</v>
      </c>
      <c r="R40" s="25" t="s">
        <v>307</v>
      </c>
      <c r="S40" s="25" t="s">
        <v>308</v>
      </c>
      <c r="T40" s="25" t="s">
        <v>309</v>
      </c>
    </row>
    <row r="41" spans="1:20" ht="146.25" x14ac:dyDescent="0.2">
      <c r="A41" s="18">
        <v>36</v>
      </c>
      <c r="B41" s="25" t="s">
        <v>302</v>
      </c>
      <c r="C41" s="37" t="s">
        <v>58</v>
      </c>
      <c r="D41" s="25" t="s">
        <v>107</v>
      </c>
      <c r="E41" s="17" t="s">
        <v>61</v>
      </c>
      <c r="F41" s="24" t="s">
        <v>78</v>
      </c>
      <c r="G41" s="17" t="s">
        <v>85</v>
      </c>
      <c r="H41" s="40">
        <v>45748</v>
      </c>
      <c r="I41" s="40">
        <v>46022</v>
      </c>
      <c r="J41" s="17" t="s">
        <v>90</v>
      </c>
      <c r="K41" s="25" t="s">
        <v>303</v>
      </c>
      <c r="L41" s="25" t="s">
        <v>304</v>
      </c>
      <c r="M41" s="25" t="s">
        <v>305</v>
      </c>
      <c r="N41" s="25" t="s">
        <v>306</v>
      </c>
      <c r="O41" s="35">
        <f t="shared" si="1"/>
        <v>48788.148649999996</v>
      </c>
      <c r="P41" s="27">
        <v>48788.148649999996</v>
      </c>
      <c r="Q41" s="27">
        <v>0</v>
      </c>
      <c r="R41" s="25" t="s">
        <v>307</v>
      </c>
      <c r="S41" s="25" t="s">
        <v>310</v>
      </c>
      <c r="T41" s="25" t="s">
        <v>311</v>
      </c>
    </row>
    <row r="42" spans="1:20" ht="213.75" x14ac:dyDescent="0.2">
      <c r="A42" s="18">
        <v>37</v>
      </c>
      <c r="B42" s="25" t="s">
        <v>312</v>
      </c>
      <c r="C42" s="37" t="s">
        <v>58</v>
      </c>
      <c r="D42" s="25" t="s">
        <v>313</v>
      </c>
      <c r="E42" s="17" t="s">
        <v>61</v>
      </c>
      <c r="F42" s="24" t="s">
        <v>78</v>
      </c>
      <c r="G42" s="17" t="s">
        <v>85</v>
      </c>
      <c r="H42" s="40">
        <v>45658</v>
      </c>
      <c r="I42" s="40">
        <v>46022</v>
      </c>
      <c r="J42" s="17" t="s">
        <v>90</v>
      </c>
      <c r="K42" s="25" t="s">
        <v>314</v>
      </c>
      <c r="L42" s="25" t="s">
        <v>315</v>
      </c>
      <c r="M42" s="25" t="s">
        <v>316</v>
      </c>
      <c r="N42" s="25" t="s">
        <v>317</v>
      </c>
      <c r="O42" s="35">
        <f t="shared" si="1"/>
        <v>10542.78176</v>
      </c>
      <c r="P42" s="27">
        <v>10234.081759999999</v>
      </c>
      <c r="Q42" s="27">
        <v>308.7</v>
      </c>
      <c r="R42" s="25"/>
      <c r="S42" s="25"/>
      <c r="T42" s="25"/>
    </row>
    <row r="43" spans="1:20" ht="304.5" customHeight="1" x14ac:dyDescent="0.2">
      <c r="A43" s="18">
        <v>38</v>
      </c>
      <c r="B43" s="25" t="s">
        <v>318</v>
      </c>
      <c r="C43" s="37" t="s">
        <v>58</v>
      </c>
      <c r="D43" s="25" t="s">
        <v>319</v>
      </c>
      <c r="E43" s="17" t="s">
        <v>61</v>
      </c>
      <c r="F43" s="24" t="s">
        <v>78</v>
      </c>
      <c r="G43" s="17" t="s">
        <v>85</v>
      </c>
      <c r="H43" s="40">
        <v>45658</v>
      </c>
      <c r="I43" s="40">
        <v>47848</v>
      </c>
      <c r="J43" s="17" t="s">
        <v>89</v>
      </c>
      <c r="K43" s="25"/>
      <c r="L43" s="25" t="s">
        <v>320</v>
      </c>
      <c r="M43" s="25" t="s">
        <v>321</v>
      </c>
      <c r="N43" s="25"/>
      <c r="O43" s="35">
        <f t="shared" si="1"/>
        <v>0</v>
      </c>
      <c r="P43" s="27">
        <v>0</v>
      </c>
      <c r="Q43" s="27">
        <v>0</v>
      </c>
      <c r="R43" s="25"/>
      <c r="S43" s="25"/>
      <c r="T43" s="25"/>
    </row>
    <row r="44" spans="1:20" ht="304.5" customHeight="1" x14ac:dyDescent="0.2">
      <c r="A44" s="18">
        <v>39</v>
      </c>
      <c r="B44" s="25" t="s">
        <v>322</v>
      </c>
      <c r="C44" s="37" t="s">
        <v>58</v>
      </c>
      <c r="D44" s="25" t="s">
        <v>319</v>
      </c>
      <c r="E44" s="17" t="s">
        <v>61</v>
      </c>
      <c r="F44" s="24" t="s">
        <v>78</v>
      </c>
      <c r="G44" s="17" t="s">
        <v>85</v>
      </c>
      <c r="H44" s="40">
        <v>45658</v>
      </c>
      <c r="I44" s="40">
        <v>46022</v>
      </c>
      <c r="J44" s="17" t="s">
        <v>90</v>
      </c>
      <c r="K44" s="25" t="s">
        <v>323</v>
      </c>
      <c r="L44" s="25" t="s">
        <v>320</v>
      </c>
      <c r="M44" s="25" t="s">
        <v>324</v>
      </c>
      <c r="N44" s="25" t="s">
        <v>325</v>
      </c>
      <c r="O44" s="35">
        <f t="shared" si="1"/>
        <v>43003.687709999998</v>
      </c>
      <c r="P44" s="27">
        <v>42051.788710000001</v>
      </c>
      <c r="Q44" s="27">
        <v>951.899</v>
      </c>
      <c r="R44" s="25"/>
      <c r="S44" s="25"/>
      <c r="T44" s="25"/>
    </row>
    <row r="45" spans="1:20" ht="101.25" x14ac:dyDescent="0.2">
      <c r="A45" s="18">
        <v>40</v>
      </c>
      <c r="B45" s="25" t="s">
        <v>326</v>
      </c>
      <c r="C45" s="37" t="s">
        <v>58</v>
      </c>
      <c r="D45" s="25" t="s">
        <v>319</v>
      </c>
      <c r="E45" s="17" t="s">
        <v>61</v>
      </c>
      <c r="F45" s="24" t="s">
        <v>78</v>
      </c>
      <c r="G45" s="17" t="s">
        <v>85</v>
      </c>
      <c r="H45" s="40">
        <v>45658</v>
      </c>
      <c r="I45" s="40">
        <v>46022</v>
      </c>
      <c r="J45" s="17" t="s">
        <v>90</v>
      </c>
      <c r="K45" s="25"/>
      <c r="L45" s="25"/>
      <c r="M45" s="25"/>
      <c r="N45" s="25"/>
      <c r="O45" s="35">
        <f t="shared" si="1"/>
        <v>26584.738390000002</v>
      </c>
      <c r="P45" s="27">
        <v>26584.738390000002</v>
      </c>
      <c r="Q45" s="27">
        <v>0</v>
      </c>
      <c r="R45" s="25"/>
      <c r="S45" s="25"/>
      <c r="T45" s="25"/>
    </row>
    <row r="46" spans="1:20" ht="281.25" x14ac:dyDescent="0.2">
      <c r="A46" s="18">
        <v>41</v>
      </c>
      <c r="B46" s="25" t="s">
        <v>327</v>
      </c>
      <c r="C46" s="37" t="s">
        <v>58</v>
      </c>
      <c r="D46" s="25" t="s">
        <v>328</v>
      </c>
      <c r="E46" s="17" t="s">
        <v>61</v>
      </c>
      <c r="F46" s="24" t="s">
        <v>78</v>
      </c>
      <c r="G46" s="17" t="s">
        <v>85</v>
      </c>
      <c r="H46" s="40">
        <v>45658</v>
      </c>
      <c r="I46" s="40">
        <v>46022</v>
      </c>
      <c r="J46" s="17" t="s">
        <v>90</v>
      </c>
      <c r="K46" s="25" t="s">
        <v>329</v>
      </c>
      <c r="L46" s="25" t="s">
        <v>330</v>
      </c>
      <c r="M46" s="25" t="s">
        <v>331</v>
      </c>
      <c r="N46" s="25" t="s">
        <v>332</v>
      </c>
      <c r="O46" s="35">
        <f t="shared" si="1"/>
        <v>9188.2643799999987</v>
      </c>
      <c r="P46" s="27">
        <v>9188.2643799999987</v>
      </c>
      <c r="Q46" s="27">
        <v>0</v>
      </c>
      <c r="R46" s="25"/>
      <c r="S46" s="25"/>
      <c r="T46" s="25"/>
    </row>
    <row r="47" spans="1:20" ht="409.5" x14ac:dyDescent="0.2">
      <c r="A47" s="18">
        <v>42</v>
      </c>
      <c r="B47" s="25" t="s">
        <v>333</v>
      </c>
      <c r="C47" s="37" t="s">
        <v>59</v>
      </c>
      <c r="D47" s="25" t="s">
        <v>134</v>
      </c>
      <c r="E47" s="17" t="s">
        <v>63</v>
      </c>
      <c r="F47" s="24" t="s">
        <v>49</v>
      </c>
      <c r="G47" s="17" t="s">
        <v>85</v>
      </c>
      <c r="H47" s="40">
        <v>44682</v>
      </c>
      <c r="I47" s="40">
        <v>47848</v>
      </c>
      <c r="J47" s="17" t="s">
        <v>89</v>
      </c>
      <c r="K47" s="25" t="s">
        <v>334</v>
      </c>
      <c r="L47" s="25" t="s">
        <v>335</v>
      </c>
      <c r="M47" s="25" t="s">
        <v>336</v>
      </c>
      <c r="N47" s="25" t="s">
        <v>337</v>
      </c>
      <c r="O47" s="35">
        <f t="shared" si="1"/>
        <v>82816.32037999999</v>
      </c>
      <c r="P47" s="27">
        <v>82816.32037999999</v>
      </c>
      <c r="Q47" s="27">
        <v>0</v>
      </c>
      <c r="R47" s="25"/>
      <c r="S47" s="25"/>
      <c r="T47" s="25"/>
    </row>
    <row r="48" spans="1:20" ht="409.5" x14ac:dyDescent="0.2">
      <c r="A48" s="18">
        <v>43</v>
      </c>
      <c r="B48" s="25" t="s">
        <v>338</v>
      </c>
      <c r="C48" s="37" t="s">
        <v>134</v>
      </c>
      <c r="D48" s="25" t="s">
        <v>134</v>
      </c>
      <c r="E48" s="17" t="s">
        <v>65</v>
      </c>
      <c r="F48" s="24" t="s">
        <v>83</v>
      </c>
      <c r="G48" s="17" t="s">
        <v>50</v>
      </c>
      <c r="H48" s="40">
        <v>44501</v>
      </c>
      <c r="I48" s="40">
        <v>47848</v>
      </c>
      <c r="J48" s="17" t="s">
        <v>89</v>
      </c>
      <c r="K48" s="25" t="s">
        <v>339</v>
      </c>
      <c r="L48" s="25" t="s">
        <v>340</v>
      </c>
      <c r="M48" s="25" t="s">
        <v>341</v>
      </c>
      <c r="N48" s="25" t="s">
        <v>342</v>
      </c>
      <c r="O48" s="35">
        <f t="shared" si="1"/>
        <v>16354.835880000001</v>
      </c>
      <c r="P48" s="27">
        <v>0</v>
      </c>
      <c r="Q48" s="27">
        <v>16354.835880000001</v>
      </c>
      <c r="R48" s="25" t="s">
        <v>353</v>
      </c>
      <c r="S48" s="25" t="s">
        <v>134</v>
      </c>
      <c r="T48" s="25" t="s">
        <v>134</v>
      </c>
    </row>
    <row r="49" spans="1:20" ht="202.5" x14ac:dyDescent="0.2">
      <c r="A49" s="18">
        <v>44</v>
      </c>
      <c r="B49" s="25" t="s">
        <v>343</v>
      </c>
      <c r="C49" s="37" t="s">
        <v>134</v>
      </c>
      <c r="D49" s="25" t="s">
        <v>134</v>
      </c>
      <c r="E49" s="17" t="s">
        <v>65</v>
      </c>
      <c r="F49" s="24" t="s">
        <v>83</v>
      </c>
      <c r="G49" s="17" t="s">
        <v>50</v>
      </c>
      <c r="H49" s="40">
        <v>44501</v>
      </c>
      <c r="I49" s="40">
        <v>47848</v>
      </c>
      <c r="J49" s="17" t="s">
        <v>89</v>
      </c>
      <c r="K49" s="25" t="s">
        <v>344</v>
      </c>
      <c r="L49" s="25" t="s">
        <v>345</v>
      </c>
      <c r="M49" s="25" t="s">
        <v>346</v>
      </c>
      <c r="N49" s="25" t="s">
        <v>347</v>
      </c>
      <c r="O49" s="35">
        <f t="shared" si="1"/>
        <v>9856.7514100000008</v>
      </c>
      <c r="P49" s="27">
        <v>0</v>
      </c>
      <c r="Q49" s="27">
        <v>9856.7514100000008</v>
      </c>
      <c r="R49" s="25" t="s">
        <v>354</v>
      </c>
      <c r="S49" s="25" t="s">
        <v>355</v>
      </c>
      <c r="T49" s="25"/>
    </row>
    <row r="50" spans="1:20" ht="326.25" x14ac:dyDescent="0.2">
      <c r="A50" s="18">
        <v>45</v>
      </c>
      <c r="B50" s="25" t="s">
        <v>348</v>
      </c>
      <c r="C50" s="37" t="s">
        <v>59</v>
      </c>
      <c r="D50" s="25" t="s">
        <v>134</v>
      </c>
      <c r="E50" s="17" t="s">
        <v>65</v>
      </c>
      <c r="F50" s="24" t="s">
        <v>83</v>
      </c>
      <c r="G50" s="17" t="s">
        <v>50</v>
      </c>
      <c r="H50" s="40">
        <v>44501</v>
      </c>
      <c r="I50" s="40">
        <v>47848</v>
      </c>
      <c r="J50" s="17" t="s">
        <v>89</v>
      </c>
      <c r="K50" s="25" t="s">
        <v>349</v>
      </c>
      <c r="L50" s="25" t="s">
        <v>350</v>
      </c>
      <c r="M50" s="25" t="s">
        <v>351</v>
      </c>
      <c r="N50" s="25" t="s">
        <v>352</v>
      </c>
      <c r="O50" s="35">
        <f t="shared" si="1"/>
        <v>335.07</v>
      </c>
      <c r="P50" s="27">
        <v>0</v>
      </c>
      <c r="Q50" s="27">
        <v>335.07</v>
      </c>
      <c r="R50" s="25"/>
      <c r="S50" s="25"/>
      <c r="T50" s="25"/>
    </row>
    <row r="51" spans="1:20" x14ac:dyDescent="0.2">
      <c r="A51" s="18">
        <v>46</v>
      </c>
      <c r="B51" s="25"/>
      <c r="C51" s="37"/>
      <c r="D51" s="25"/>
      <c r="E51" s="17"/>
      <c r="F51" s="24"/>
      <c r="G51" s="17"/>
      <c r="H51" s="40"/>
      <c r="I51" s="40"/>
      <c r="J51" s="17"/>
      <c r="K51" s="25"/>
      <c r="L51" s="25"/>
      <c r="M51" s="25"/>
      <c r="N51" s="25"/>
      <c r="O51" s="35">
        <f t="shared" si="1"/>
        <v>0</v>
      </c>
      <c r="P51" s="27"/>
      <c r="Q51" s="27"/>
      <c r="R51" s="25"/>
      <c r="S51" s="25"/>
      <c r="T51" s="25"/>
    </row>
    <row r="52" spans="1:20" x14ac:dyDescent="0.2">
      <c r="A52" s="18">
        <v>47</v>
      </c>
      <c r="B52" s="25"/>
      <c r="C52" s="37"/>
      <c r="D52" s="25"/>
      <c r="E52" s="17"/>
      <c r="F52" s="24"/>
      <c r="G52" s="17"/>
      <c r="H52" s="40"/>
      <c r="I52" s="40"/>
      <c r="J52" s="17"/>
      <c r="K52" s="25"/>
      <c r="L52" s="25"/>
      <c r="M52" s="25"/>
      <c r="N52" s="25"/>
      <c r="O52" s="35">
        <f t="shared" si="1"/>
        <v>0</v>
      </c>
      <c r="P52" s="27"/>
      <c r="Q52" s="27"/>
      <c r="R52" s="25"/>
      <c r="S52" s="25"/>
      <c r="T52" s="25"/>
    </row>
    <row r="53" spans="1:20" x14ac:dyDescent="0.2">
      <c r="A53" s="18">
        <v>48</v>
      </c>
      <c r="B53" s="25"/>
      <c r="C53" s="37"/>
      <c r="D53" s="25"/>
      <c r="E53" s="17"/>
      <c r="F53" s="24"/>
      <c r="G53" s="17"/>
      <c r="H53" s="40"/>
      <c r="I53" s="40"/>
      <c r="J53" s="17"/>
      <c r="K53" s="25"/>
      <c r="L53" s="25"/>
      <c r="M53" s="25"/>
      <c r="N53" s="25"/>
      <c r="O53" s="35">
        <f t="shared" si="1"/>
        <v>0</v>
      </c>
      <c r="P53" s="27"/>
      <c r="Q53" s="27"/>
      <c r="R53" s="25"/>
      <c r="S53" s="25"/>
      <c r="T53" s="25"/>
    </row>
    <row r="54" spans="1:20" x14ac:dyDescent="0.2">
      <c r="A54" s="18">
        <v>49</v>
      </c>
      <c r="B54" s="25"/>
      <c r="C54" s="37"/>
      <c r="D54" s="25"/>
      <c r="E54" s="17"/>
      <c r="F54" s="24"/>
      <c r="G54" s="17"/>
      <c r="H54" s="40"/>
      <c r="I54" s="40"/>
      <c r="J54" s="17"/>
      <c r="K54" s="25"/>
      <c r="L54" s="25"/>
      <c r="M54" s="25"/>
      <c r="N54" s="25"/>
      <c r="O54" s="35">
        <f t="shared" si="1"/>
        <v>0</v>
      </c>
      <c r="P54" s="27"/>
      <c r="Q54" s="27"/>
      <c r="R54" s="25"/>
      <c r="S54" s="25"/>
      <c r="T54" s="25"/>
    </row>
    <row r="55" spans="1:20" x14ac:dyDescent="0.2">
      <c r="A55" s="18">
        <v>50</v>
      </c>
      <c r="B55" s="25"/>
      <c r="C55" s="37"/>
      <c r="D55" s="25"/>
      <c r="E55" s="17"/>
      <c r="F55" s="24"/>
      <c r="G55" s="17"/>
      <c r="H55" s="40"/>
      <c r="I55" s="40"/>
      <c r="J55" s="17"/>
      <c r="K55" s="25"/>
      <c r="L55" s="25"/>
      <c r="M55" s="25"/>
      <c r="N55" s="25"/>
      <c r="O55" s="35">
        <f t="shared" si="1"/>
        <v>0</v>
      </c>
      <c r="P55" s="27"/>
      <c r="Q55" s="27"/>
      <c r="R55" s="25"/>
      <c r="S55" s="25"/>
      <c r="T55" s="25"/>
    </row>
    <row r="56" spans="1:20" x14ac:dyDescent="0.2">
      <c r="A56" s="18">
        <v>51</v>
      </c>
      <c r="B56" s="25"/>
      <c r="C56" s="37"/>
      <c r="D56" s="25"/>
      <c r="E56" s="17"/>
      <c r="F56" s="24"/>
      <c r="G56" s="17"/>
      <c r="H56" s="40"/>
      <c r="I56" s="40"/>
      <c r="J56" s="17"/>
      <c r="K56" s="25"/>
      <c r="L56" s="25"/>
      <c r="M56" s="25"/>
      <c r="N56" s="25"/>
      <c r="O56" s="35">
        <f t="shared" si="1"/>
        <v>0</v>
      </c>
      <c r="P56" s="27"/>
      <c r="Q56" s="27"/>
      <c r="R56" s="25"/>
      <c r="S56" s="25"/>
      <c r="T56" s="25"/>
    </row>
    <row r="57" spans="1:20" x14ac:dyDescent="0.2">
      <c r="A57" s="18">
        <v>52</v>
      </c>
      <c r="B57" s="25"/>
      <c r="C57" s="37"/>
      <c r="D57" s="25"/>
      <c r="E57" s="17"/>
      <c r="F57" s="24"/>
      <c r="G57" s="17"/>
      <c r="H57" s="40"/>
      <c r="I57" s="40"/>
      <c r="J57" s="17"/>
      <c r="K57" s="25"/>
      <c r="L57" s="25"/>
      <c r="M57" s="25"/>
      <c r="N57" s="25"/>
      <c r="O57" s="35">
        <f t="shared" si="1"/>
        <v>0</v>
      </c>
      <c r="P57" s="27"/>
      <c r="Q57" s="27"/>
      <c r="R57" s="25"/>
      <c r="S57" s="25"/>
      <c r="T57" s="25"/>
    </row>
    <row r="58" spans="1:20" x14ac:dyDescent="0.2">
      <c r="A58" s="18">
        <v>53</v>
      </c>
      <c r="B58" s="25"/>
      <c r="C58" s="37"/>
      <c r="D58" s="25"/>
      <c r="E58" s="17"/>
      <c r="F58" s="24"/>
      <c r="G58" s="17"/>
      <c r="H58" s="40"/>
      <c r="I58" s="40"/>
      <c r="J58" s="17"/>
      <c r="K58" s="25"/>
      <c r="L58" s="25"/>
      <c r="M58" s="25"/>
      <c r="N58" s="25"/>
      <c r="O58" s="35">
        <f t="shared" si="1"/>
        <v>0</v>
      </c>
      <c r="P58" s="27"/>
      <c r="Q58" s="27"/>
      <c r="R58" s="25"/>
      <c r="S58" s="25"/>
      <c r="T58" s="25"/>
    </row>
    <row r="59" spans="1:20" x14ac:dyDescent="0.2">
      <c r="A59" s="18">
        <v>54</v>
      </c>
      <c r="B59" s="25"/>
      <c r="C59" s="37"/>
      <c r="D59" s="25"/>
      <c r="E59" s="17"/>
      <c r="F59" s="24"/>
      <c r="G59" s="17"/>
      <c r="H59" s="40"/>
      <c r="I59" s="40"/>
      <c r="J59" s="17"/>
      <c r="K59" s="25"/>
      <c r="L59" s="25"/>
      <c r="M59" s="25"/>
      <c r="N59" s="25"/>
      <c r="O59" s="35">
        <f t="shared" si="1"/>
        <v>0</v>
      </c>
      <c r="P59" s="27"/>
      <c r="Q59" s="27"/>
      <c r="R59" s="25"/>
      <c r="S59" s="25"/>
      <c r="T59" s="25"/>
    </row>
    <row r="60" spans="1:20" x14ac:dyDescent="0.2">
      <c r="A60" s="18">
        <v>55</v>
      </c>
      <c r="B60" s="25"/>
      <c r="C60" s="37"/>
      <c r="D60" s="25"/>
      <c r="E60" s="17"/>
      <c r="F60" s="24"/>
      <c r="G60" s="17"/>
      <c r="H60" s="40"/>
      <c r="I60" s="40"/>
      <c r="J60" s="17"/>
      <c r="K60" s="25"/>
      <c r="L60" s="25"/>
      <c r="M60" s="25"/>
      <c r="N60" s="25"/>
      <c r="O60" s="35">
        <f t="shared" si="1"/>
        <v>0</v>
      </c>
      <c r="P60" s="27"/>
      <c r="Q60" s="27"/>
      <c r="R60" s="25"/>
      <c r="S60" s="25"/>
      <c r="T60" s="25"/>
    </row>
    <row r="61" spans="1:20" x14ac:dyDescent="0.2">
      <c r="A61" s="18">
        <v>56</v>
      </c>
      <c r="B61" s="25"/>
      <c r="C61" s="37"/>
      <c r="D61" s="25"/>
      <c r="E61" s="17"/>
      <c r="F61" s="24"/>
      <c r="G61" s="17"/>
      <c r="H61" s="40"/>
      <c r="I61" s="40"/>
      <c r="J61" s="17"/>
      <c r="K61" s="25"/>
      <c r="L61" s="25"/>
      <c r="M61" s="25"/>
      <c r="N61" s="25"/>
      <c r="O61" s="35">
        <f t="shared" si="1"/>
        <v>0</v>
      </c>
      <c r="P61" s="27"/>
      <c r="Q61" s="27"/>
      <c r="R61" s="25"/>
      <c r="S61" s="25"/>
      <c r="T61" s="25"/>
    </row>
    <row r="62" spans="1:20" x14ac:dyDescent="0.2">
      <c r="A62" s="18">
        <v>57</v>
      </c>
      <c r="B62" s="25"/>
      <c r="C62" s="37"/>
      <c r="D62" s="25"/>
      <c r="E62" s="17"/>
      <c r="F62" s="24"/>
      <c r="G62" s="17"/>
      <c r="H62" s="40"/>
      <c r="I62" s="40"/>
      <c r="J62" s="17"/>
      <c r="K62" s="25"/>
      <c r="L62" s="25"/>
      <c r="M62" s="25"/>
      <c r="N62" s="25"/>
      <c r="O62" s="35">
        <f t="shared" si="1"/>
        <v>0</v>
      </c>
      <c r="P62" s="27"/>
      <c r="Q62" s="27"/>
      <c r="R62" s="25"/>
      <c r="S62" s="25"/>
      <c r="T62" s="25"/>
    </row>
    <row r="63" spans="1:20" x14ac:dyDescent="0.2">
      <c r="A63" s="18">
        <v>58</v>
      </c>
      <c r="B63" s="25"/>
      <c r="C63" s="37"/>
      <c r="D63" s="25"/>
      <c r="E63" s="17"/>
      <c r="F63" s="24"/>
      <c r="G63" s="17"/>
      <c r="H63" s="40"/>
      <c r="I63" s="40"/>
      <c r="J63" s="17"/>
      <c r="K63" s="25"/>
      <c r="L63" s="25"/>
      <c r="M63" s="25"/>
      <c r="N63" s="25"/>
      <c r="O63" s="35">
        <f t="shared" si="1"/>
        <v>0</v>
      </c>
      <c r="P63" s="27"/>
      <c r="Q63" s="27"/>
      <c r="R63" s="25"/>
      <c r="S63" s="25"/>
      <c r="T63" s="25"/>
    </row>
    <row r="64" spans="1:20" x14ac:dyDescent="0.2">
      <c r="A64" s="18">
        <v>59</v>
      </c>
      <c r="B64" s="25"/>
      <c r="C64" s="37"/>
      <c r="D64" s="25"/>
      <c r="E64" s="17"/>
      <c r="F64" s="24"/>
      <c r="G64" s="17"/>
      <c r="H64" s="40"/>
      <c r="I64" s="40"/>
      <c r="J64" s="17"/>
      <c r="K64" s="25"/>
      <c r="L64" s="25"/>
      <c r="M64" s="25"/>
      <c r="N64" s="25"/>
      <c r="O64" s="35">
        <f t="shared" si="1"/>
        <v>0</v>
      </c>
      <c r="P64" s="27"/>
      <c r="Q64" s="27"/>
      <c r="R64" s="25"/>
      <c r="S64" s="25"/>
      <c r="T64" s="25"/>
    </row>
    <row r="65" spans="1:20" x14ac:dyDescent="0.2">
      <c r="A65" s="18">
        <v>60</v>
      </c>
      <c r="B65" s="25"/>
      <c r="C65" s="37"/>
      <c r="D65" s="25"/>
      <c r="E65" s="17"/>
      <c r="F65" s="24"/>
      <c r="G65" s="17"/>
      <c r="H65" s="40"/>
      <c r="I65" s="40"/>
      <c r="J65" s="17"/>
      <c r="K65" s="25"/>
      <c r="L65" s="25"/>
      <c r="M65" s="25"/>
      <c r="N65" s="25"/>
      <c r="O65" s="35">
        <f t="shared" si="1"/>
        <v>0</v>
      </c>
      <c r="P65" s="27"/>
      <c r="Q65" s="27"/>
      <c r="R65" s="25"/>
      <c r="S65" s="25"/>
      <c r="T65" s="25"/>
    </row>
    <row r="66" spans="1:20" x14ac:dyDescent="0.2">
      <c r="A66" s="18">
        <v>61</v>
      </c>
      <c r="B66" s="25"/>
      <c r="C66" s="37"/>
      <c r="D66" s="25"/>
      <c r="E66" s="17"/>
      <c r="F66" s="24"/>
      <c r="G66" s="17"/>
      <c r="H66" s="40"/>
      <c r="I66" s="40"/>
      <c r="J66" s="17"/>
      <c r="K66" s="25"/>
      <c r="L66" s="25"/>
      <c r="M66" s="25"/>
      <c r="N66" s="25"/>
      <c r="O66" s="35">
        <f t="shared" si="1"/>
        <v>0</v>
      </c>
      <c r="P66" s="27"/>
      <c r="Q66" s="27"/>
      <c r="R66" s="25"/>
      <c r="S66" s="25"/>
      <c r="T66" s="25"/>
    </row>
    <row r="67" spans="1:20" x14ac:dyDescent="0.2">
      <c r="A67" s="18">
        <v>62</v>
      </c>
      <c r="B67" s="25"/>
      <c r="C67" s="37"/>
      <c r="D67" s="25"/>
      <c r="E67" s="17"/>
      <c r="F67" s="24"/>
      <c r="G67" s="17"/>
      <c r="H67" s="40"/>
      <c r="I67" s="40"/>
      <c r="J67" s="17"/>
      <c r="K67" s="25"/>
      <c r="L67" s="25"/>
      <c r="M67" s="25"/>
      <c r="N67" s="25"/>
      <c r="O67" s="35">
        <f t="shared" si="1"/>
        <v>0</v>
      </c>
      <c r="P67" s="27"/>
      <c r="Q67" s="27"/>
      <c r="R67" s="25"/>
      <c r="S67" s="25"/>
      <c r="T67" s="25"/>
    </row>
    <row r="68" spans="1:20" x14ac:dyDescent="0.2">
      <c r="A68" s="18">
        <v>63</v>
      </c>
      <c r="B68" s="25"/>
      <c r="C68" s="37"/>
      <c r="D68" s="25"/>
      <c r="E68" s="17"/>
      <c r="F68" s="24"/>
      <c r="G68" s="17"/>
      <c r="H68" s="40"/>
      <c r="I68" s="40"/>
      <c r="J68" s="17"/>
      <c r="K68" s="25"/>
      <c r="L68" s="25"/>
      <c r="M68" s="25"/>
      <c r="N68" s="25"/>
      <c r="O68" s="35">
        <f t="shared" si="1"/>
        <v>0</v>
      </c>
      <c r="P68" s="27"/>
      <c r="Q68" s="27"/>
      <c r="R68" s="25"/>
      <c r="S68" s="25"/>
      <c r="T68" s="25"/>
    </row>
    <row r="69" spans="1:20" x14ac:dyDescent="0.2">
      <c r="A69" s="18">
        <v>64</v>
      </c>
      <c r="B69" s="25"/>
      <c r="C69" s="37"/>
      <c r="D69" s="25"/>
      <c r="E69" s="17"/>
      <c r="F69" s="24"/>
      <c r="G69" s="17"/>
      <c r="H69" s="40"/>
      <c r="I69" s="40"/>
      <c r="J69" s="17"/>
      <c r="K69" s="25"/>
      <c r="L69" s="25"/>
      <c r="M69" s="25"/>
      <c r="N69" s="25"/>
      <c r="O69" s="35">
        <f t="shared" si="1"/>
        <v>0</v>
      </c>
      <c r="P69" s="27"/>
      <c r="Q69" s="27"/>
      <c r="R69" s="25"/>
      <c r="S69" s="25"/>
      <c r="T69" s="25"/>
    </row>
    <row r="70" spans="1:20" x14ac:dyDescent="0.2">
      <c r="A70" s="18">
        <v>65</v>
      </c>
      <c r="B70" s="25"/>
      <c r="C70" s="37"/>
      <c r="D70" s="25"/>
      <c r="E70" s="17"/>
      <c r="F70" s="24"/>
      <c r="G70" s="17"/>
      <c r="H70" s="40"/>
      <c r="I70" s="40"/>
      <c r="J70" s="17"/>
      <c r="K70" s="25"/>
      <c r="L70" s="25"/>
      <c r="M70" s="25"/>
      <c r="N70" s="25"/>
      <c r="O70" s="35">
        <f t="shared" ref="O70:O101" si="2">SUM(P70:Q70)</f>
        <v>0</v>
      </c>
      <c r="P70" s="27"/>
      <c r="Q70" s="27"/>
      <c r="R70" s="25"/>
      <c r="S70" s="25"/>
      <c r="T70" s="25"/>
    </row>
    <row r="71" spans="1:20" x14ac:dyDescent="0.2">
      <c r="A71" s="18">
        <v>66</v>
      </c>
      <c r="B71" s="25"/>
      <c r="C71" s="37"/>
      <c r="D71" s="25"/>
      <c r="E71" s="17"/>
      <c r="F71" s="24"/>
      <c r="G71" s="17"/>
      <c r="H71" s="40"/>
      <c r="I71" s="40"/>
      <c r="J71" s="17"/>
      <c r="K71" s="25"/>
      <c r="L71" s="25"/>
      <c r="M71" s="25"/>
      <c r="N71" s="25"/>
      <c r="O71" s="35">
        <f t="shared" si="2"/>
        <v>0</v>
      </c>
      <c r="P71" s="27"/>
      <c r="Q71" s="27"/>
      <c r="R71" s="25"/>
      <c r="S71" s="25"/>
      <c r="T71" s="25"/>
    </row>
    <row r="72" spans="1:20" x14ac:dyDescent="0.2">
      <c r="A72" s="18">
        <v>67</v>
      </c>
      <c r="B72" s="25"/>
      <c r="C72" s="37"/>
      <c r="D72" s="25"/>
      <c r="E72" s="17"/>
      <c r="F72" s="24"/>
      <c r="G72" s="17"/>
      <c r="H72" s="40"/>
      <c r="I72" s="40"/>
      <c r="J72" s="17"/>
      <c r="K72" s="25"/>
      <c r="L72" s="25"/>
      <c r="M72" s="25"/>
      <c r="N72" s="25"/>
      <c r="O72" s="35">
        <f t="shared" si="2"/>
        <v>0</v>
      </c>
      <c r="P72" s="27"/>
      <c r="Q72" s="27"/>
      <c r="R72" s="25"/>
      <c r="S72" s="25"/>
      <c r="T72" s="25"/>
    </row>
    <row r="73" spans="1:20" x14ac:dyDescent="0.2">
      <c r="A73" s="18">
        <v>68</v>
      </c>
      <c r="B73" s="25"/>
      <c r="C73" s="37"/>
      <c r="D73" s="25"/>
      <c r="E73" s="17"/>
      <c r="F73" s="24"/>
      <c r="G73" s="17"/>
      <c r="H73" s="40"/>
      <c r="I73" s="40"/>
      <c r="J73" s="17"/>
      <c r="K73" s="25"/>
      <c r="L73" s="25"/>
      <c r="M73" s="25"/>
      <c r="N73" s="25"/>
      <c r="O73" s="35">
        <f t="shared" si="2"/>
        <v>0</v>
      </c>
      <c r="P73" s="27"/>
      <c r="Q73" s="27"/>
      <c r="R73" s="25"/>
      <c r="S73" s="25"/>
      <c r="T73" s="25"/>
    </row>
    <row r="74" spans="1:20" x14ac:dyDescent="0.2">
      <c r="A74" s="18">
        <v>69</v>
      </c>
      <c r="B74" s="25"/>
      <c r="C74" s="37"/>
      <c r="D74" s="25"/>
      <c r="E74" s="17"/>
      <c r="F74" s="24"/>
      <c r="G74" s="17"/>
      <c r="H74" s="40"/>
      <c r="I74" s="40"/>
      <c r="J74" s="17"/>
      <c r="K74" s="25"/>
      <c r="L74" s="25"/>
      <c r="M74" s="25"/>
      <c r="N74" s="25"/>
      <c r="O74" s="35">
        <f t="shared" si="2"/>
        <v>0</v>
      </c>
      <c r="P74" s="27"/>
      <c r="Q74" s="27"/>
      <c r="R74" s="25"/>
      <c r="S74" s="25"/>
      <c r="T74" s="25"/>
    </row>
    <row r="75" spans="1:20" x14ac:dyDescent="0.2">
      <c r="A75" s="18">
        <v>70</v>
      </c>
      <c r="B75" s="25"/>
      <c r="C75" s="37"/>
      <c r="D75" s="25"/>
      <c r="E75" s="17"/>
      <c r="F75" s="24"/>
      <c r="G75" s="17"/>
      <c r="H75" s="40"/>
      <c r="I75" s="40"/>
      <c r="J75" s="17"/>
      <c r="K75" s="25"/>
      <c r="L75" s="25"/>
      <c r="M75" s="25"/>
      <c r="N75" s="25"/>
      <c r="O75" s="35">
        <f t="shared" si="2"/>
        <v>0</v>
      </c>
      <c r="P75" s="27"/>
      <c r="Q75" s="27"/>
      <c r="R75" s="25"/>
      <c r="S75" s="25"/>
      <c r="T75" s="25"/>
    </row>
    <row r="76" spans="1:20" x14ac:dyDescent="0.2">
      <c r="A76" s="18">
        <v>71</v>
      </c>
      <c r="B76" s="25"/>
      <c r="C76" s="37"/>
      <c r="D76" s="25"/>
      <c r="E76" s="17"/>
      <c r="F76" s="24"/>
      <c r="G76" s="17"/>
      <c r="H76" s="40"/>
      <c r="I76" s="40"/>
      <c r="J76" s="17"/>
      <c r="K76" s="25"/>
      <c r="L76" s="25"/>
      <c r="M76" s="25"/>
      <c r="N76" s="25"/>
      <c r="O76" s="35">
        <f t="shared" si="2"/>
        <v>0</v>
      </c>
      <c r="P76" s="27"/>
      <c r="Q76" s="27"/>
      <c r="R76" s="25"/>
      <c r="S76" s="25"/>
      <c r="T76" s="25"/>
    </row>
    <row r="77" spans="1:20" x14ac:dyDescent="0.2">
      <c r="A77" s="18">
        <v>72</v>
      </c>
      <c r="B77" s="25"/>
      <c r="C77" s="37"/>
      <c r="D77" s="25"/>
      <c r="E77" s="17"/>
      <c r="F77" s="24"/>
      <c r="G77" s="17"/>
      <c r="H77" s="40"/>
      <c r="I77" s="40"/>
      <c r="J77" s="17"/>
      <c r="K77" s="25"/>
      <c r="L77" s="25"/>
      <c r="M77" s="25"/>
      <c r="N77" s="25"/>
      <c r="O77" s="35">
        <f t="shared" si="2"/>
        <v>0</v>
      </c>
      <c r="P77" s="27"/>
      <c r="Q77" s="27"/>
      <c r="R77" s="25"/>
      <c r="S77" s="25"/>
      <c r="T77" s="25"/>
    </row>
    <row r="78" spans="1:20" x14ac:dyDescent="0.2">
      <c r="A78" s="18">
        <v>73</v>
      </c>
      <c r="B78" s="25"/>
      <c r="C78" s="37"/>
      <c r="D78" s="25"/>
      <c r="E78" s="17"/>
      <c r="F78" s="24"/>
      <c r="G78" s="17"/>
      <c r="H78" s="40"/>
      <c r="I78" s="40"/>
      <c r="J78" s="17"/>
      <c r="K78" s="25"/>
      <c r="L78" s="25"/>
      <c r="M78" s="25"/>
      <c r="N78" s="25"/>
      <c r="O78" s="35">
        <f t="shared" si="2"/>
        <v>0</v>
      </c>
      <c r="P78" s="27"/>
      <c r="Q78" s="27"/>
      <c r="R78" s="25"/>
      <c r="S78" s="25"/>
      <c r="T78" s="25"/>
    </row>
    <row r="79" spans="1:20" x14ac:dyDescent="0.2">
      <c r="A79" s="18">
        <v>74</v>
      </c>
      <c r="B79" s="25"/>
      <c r="C79" s="37"/>
      <c r="D79" s="25"/>
      <c r="E79" s="17"/>
      <c r="F79" s="24"/>
      <c r="G79" s="17"/>
      <c r="H79" s="40"/>
      <c r="I79" s="40"/>
      <c r="J79" s="17"/>
      <c r="K79" s="25"/>
      <c r="L79" s="25"/>
      <c r="M79" s="25"/>
      <c r="N79" s="25"/>
      <c r="O79" s="35">
        <f t="shared" si="2"/>
        <v>0</v>
      </c>
      <c r="P79" s="27"/>
      <c r="Q79" s="27"/>
      <c r="R79" s="25"/>
      <c r="S79" s="25"/>
      <c r="T79" s="25"/>
    </row>
    <row r="80" spans="1:20" x14ac:dyDescent="0.2">
      <c r="A80" s="18">
        <v>75</v>
      </c>
      <c r="B80" s="25"/>
      <c r="C80" s="37"/>
      <c r="D80" s="25"/>
      <c r="E80" s="17"/>
      <c r="F80" s="24"/>
      <c r="G80" s="17"/>
      <c r="H80" s="40"/>
      <c r="I80" s="40"/>
      <c r="J80" s="17"/>
      <c r="K80" s="25"/>
      <c r="L80" s="25"/>
      <c r="M80" s="25"/>
      <c r="N80" s="25"/>
      <c r="O80" s="35">
        <f t="shared" si="2"/>
        <v>0</v>
      </c>
      <c r="P80" s="27"/>
      <c r="Q80" s="27"/>
      <c r="R80" s="25"/>
      <c r="S80" s="25"/>
      <c r="T80" s="25"/>
    </row>
    <row r="81" spans="1:20" x14ac:dyDescent="0.2">
      <c r="A81" s="18">
        <v>76</v>
      </c>
      <c r="B81" s="25"/>
      <c r="C81" s="37"/>
      <c r="D81" s="25"/>
      <c r="E81" s="17"/>
      <c r="F81" s="24"/>
      <c r="G81" s="17"/>
      <c r="H81" s="40"/>
      <c r="I81" s="40"/>
      <c r="J81" s="17"/>
      <c r="K81" s="25"/>
      <c r="L81" s="25"/>
      <c r="M81" s="25"/>
      <c r="N81" s="25"/>
      <c r="O81" s="35">
        <f t="shared" si="2"/>
        <v>0</v>
      </c>
      <c r="P81" s="27"/>
      <c r="Q81" s="27"/>
      <c r="R81" s="25"/>
      <c r="S81" s="25"/>
      <c r="T81" s="25"/>
    </row>
    <row r="82" spans="1:20" x14ac:dyDescent="0.2">
      <c r="A82" s="18">
        <v>77</v>
      </c>
      <c r="B82" s="25"/>
      <c r="C82" s="37"/>
      <c r="D82" s="25"/>
      <c r="E82" s="17"/>
      <c r="F82" s="24"/>
      <c r="G82" s="17"/>
      <c r="H82" s="40"/>
      <c r="I82" s="40"/>
      <c r="J82" s="17"/>
      <c r="K82" s="25"/>
      <c r="L82" s="25"/>
      <c r="M82" s="25"/>
      <c r="N82" s="25"/>
      <c r="O82" s="35">
        <f t="shared" si="2"/>
        <v>0</v>
      </c>
      <c r="P82" s="27"/>
      <c r="Q82" s="27"/>
      <c r="R82" s="25"/>
      <c r="S82" s="25"/>
      <c r="T82" s="25"/>
    </row>
    <row r="83" spans="1:20" x14ac:dyDescent="0.2">
      <c r="A83" s="18">
        <v>78</v>
      </c>
      <c r="B83" s="25"/>
      <c r="C83" s="37"/>
      <c r="D83" s="25"/>
      <c r="E83" s="17"/>
      <c r="F83" s="24"/>
      <c r="G83" s="17"/>
      <c r="H83" s="40"/>
      <c r="I83" s="40"/>
      <c r="J83" s="17"/>
      <c r="K83" s="25"/>
      <c r="L83" s="25"/>
      <c r="M83" s="25"/>
      <c r="N83" s="25"/>
      <c r="O83" s="35">
        <f t="shared" si="2"/>
        <v>0</v>
      </c>
      <c r="P83" s="27"/>
      <c r="Q83" s="27"/>
      <c r="R83" s="25"/>
      <c r="S83" s="25"/>
      <c r="T83" s="25"/>
    </row>
    <row r="84" spans="1:20" x14ac:dyDescent="0.2">
      <c r="A84" s="18">
        <v>79</v>
      </c>
      <c r="B84" s="25"/>
      <c r="C84" s="37"/>
      <c r="D84" s="25"/>
      <c r="E84" s="17"/>
      <c r="F84" s="24"/>
      <c r="G84" s="17"/>
      <c r="H84" s="40"/>
      <c r="I84" s="40"/>
      <c r="J84" s="17"/>
      <c r="K84" s="25"/>
      <c r="L84" s="25"/>
      <c r="M84" s="25"/>
      <c r="N84" s="25"/>
      <c r="O84" s="35">
        <f t="shared" si="2"/>
        <v>0</v>
      </c>
      <c r="P84" s="27"/>
      <c r="Q84" s="27"/>
      <c r="R84" s="25"/>
      <c r="S84" s="25"/>
      <c r="T84" s="25"/>
    </row>
    <row r="85" spans="1:20" x14ac:dyDescent="0.2">
      <c r="A85" s="18">
        <v>80</v>
      </c>
      <c r="B85" s="25"/>
      <c r="C85" s="37"/>
      <c r="D85" s="25"/>
      <c r="E85" s="17"/>
      <c r="F85" s="24"/>
      <c r="G85" s="17"/>
      <c r="H85" s="40"/>
      <c r="I85" s="40"/>
      <c r="J85" s="17"/>
      <c r="K85" s="25"/>
      <c r="L85" s="25"/>
      <c r="M85" s="25"/>
      <c r="N85" s="25"/>
      <c r="O85" s="35">
        <f t="shared" si="2"/>
        <v>0</v>
      </c>
      <c r="P85" s="27"/>
      <c r="Q85" s="27"/>
      <c r="R85" s="25"/>
      <c r="S85" s="25"/>
      <c r="T85" s="25"/>
    </row>
    <row r="86" spans="1:20" x14ac:dyDescent="0.2">
      <c r="A86" s="18">
        <v>81</v>
      </c>
      <c r="B86" s="25"/>
      <c r="C86" s="37"/>
      <c r="D86" s="25"/>
      <c r="E86" s="17"/>
      <c r="F86" s="24"/>
      <c r="G86" s="17"/>
      <c r="H86" s="40"/>
      <c r="I86" s="40"/>
      <c r="J86" s="17"/>
      <c r="K86" s="25"/>
      <c r="L86" s="25"/>
      <c r="M86" s="25"/>
      <c r="N86" s="25"/>
      <c r="O86" s="35">
        <f t="shared" si="2"/>
        <v>0</v>
      </c>
      <c r="P86" s="27"/>
      <c r="Q86" s="27"/>
      <c r="R86" s="25"/>
      <c r="S86" s="25"/>
      <c r="T86" s="25"/>
    </row>
    <row r="87" spans="1:20" x14ac:dyDescent="0.2">
      <c r="A87" s="18">
        <v>82</v>
      </c>
      <c r="B87" s="25"/>
      <c r="C87" s="37"/>
      <c r="D87" s="25"/>
      <c r="E87" s="17"/>
      <c r="F87" s="24"/>
      <c r="G87" s="17"/>
      <c r="H87" s="40"/>
      <c r="I87" s="40"/>
      <c r="J87" s="17"/>
      <c r="K87" s="25"/>
      <c r="L87" s="25"/>
      <c r="M87" s="25"/>
      <c r="N87" s="25"/>
      <c r="O87" s="35">
        <f t="shared" si="2"/>
        <v>0</v>
      </c>
      <c r="P87" s="27"/>
      <c r="Q87" s="27"/>
      <c r="R87" s="25"/>
      <c r="S87" s="25"/>
      <c r="T87" s="25"/>
    </row>
    <row r="88" spans="1:20" x14ac:dyDescent="0.2">
      <c r="A88" s="18">
        <v>83</v>
      </c>
      <c r="B88" s="25"/>
      <c r="C88" s="37"/>
      <c r="D88" s="25"/>
      <c r="E88" s="17"/>
      <c r="F88" s="24"/>
      <c r="G88" s="17"/>
      <c r="H88" s="40"/>
      <c r="I88" s="40"/>
      <c r="J88" s="17"/>
      <c r="K88" s="25"/>
      <c r="L88" s="25"/>
      <c r="M88" s="25"/>
      <c r="N88" s="25"/>
      <c r="O88" s="35">
        <f t="shared" si="2"/>
        <v>0</v>
      </c>
      <c r="P88" s="27"/>
      <c r="Q88" s="27"/>
      <c r="R88" s="25"/>
      <c r="S88" s="25"/>
      <c r="T88" s="25"/>
    </row>
    <row r="89" spans="1:20" x14ac:dyDescent="0.2">
      <c r="A89" s="18">
        <v>84</v>
      </c>
      <c r="B89" s="25"/>
      <c r="C89" s="37"/>
      <c r="D89" s="25"/>
      <c r="E89" s="17"/>
      <c r="F89" s="24"/>
      <c r="G89" s="17"/>
      <c r="H89" s="40"/>
      <c r="I89" s="40"/>
      <c r="J89" s="17"/>
      <c r="K89" s="25"/>
      <c r="L89" s="25"/>
      <c r="M89" s="25"/>
      <c r="N89" s="25"/>
      <c r="O89" s="35">
        <f t="shared" si="2"/>
        <v>0</v>
      </c>
      <c r="P89" s="27"/>
      <c r="Q89" s="27"/>
      <c r="R89" s="25"/>
      <c r="S89" s="25"/>
      <c r="T89" s="25"/>
    </row>
    <row r="90" spans="1:20" x14ac:dyDescent="0.2">
      <c r="A90" s="18">
        <v>85</v>
      </c>
      <c r="B90" s="25"/>
      <c r="C90" s="37"/>
      <c r="D90" s="25"/>
      <c r="E90" s="17"/>
      <c r="F90" s="24"/>
      <c r="G90" s="17"/>
      <c r="H90" s="40"/>
      <c r="I90" s="40"/>
      <c r="J90" s="17"/>
      <c r="K90" s="25"/>
      <c r="L90" s="25"/>
      <c r="M90" s="25"/>
      <c r="N90" s="25"/>
      <c r="O90" s="35">
        <f t="shared" si="2"/>
        <v>0</v>
      </c>
      <c r="P90" s="27"/>
      <c r="Q90" s="27"/>
      <c r="R90" s="25"/>
      <c r="S90" s="25"/>
      <c r="T90" s="25"/>
    </row>
    <row r="91" spans="1:20" x14ac:dyDescent="0.2">
      <c r="A91" s="18">
        <v>86</v>
      </c>
      <c r="B91" s="25"/>
      <c r="C91" s="37"/>
      <c r="D91" s="25"/>
      <c r="E91" s="17"/>
      <c r="F91" s="24"/>
      <c r="G91" s="17"/>
      <c r="H91" s="40"/>
      <c r="I91" s="40"/>
      <c r="J91" s="17"/>
      <c r="K91" s="25"/>
      <c r="L91" s="25"/>
      <c r="M91" s="25"/>
      <c r="N91" s="25"/>
      <c r="O91" s="35">
        <f t="shared" si="2"/>
        <v>0</v>
      </c>
      <c r="P91" s="27"/>
      <c r="Q91" s="27"/>
      <c r="R91" s="25"/>
      <c r="S91" s="25"/>
      <c r="T91" s="25"/>
    </row>
    <row r="92" spans="1:20" x14ac:dyDescent="0.2">
      <c r="A92" s="18">
        <v>87</v>
      </c>
      <c r="B92" s="25"/>
      <c r="C92" s="37"/>
      <c r="D92" s="25"/>
      <c r="E92" s="17"/>
      <c r="F92" s="24"/>
      <c r="G92" s="17"/>
      <c r="H92" s="40"/>
      <c r="I92" s="40"/>
      <c r="J92" s="17"/>
      <c r="K92" s="25"/>
      <c r="L92" s="25"/>
      <c r="M92" s="25"/>
      <c r="N92" s="25"/>
      <c r="O92" s="35">
        <f t="shared" si="2"/>
        <v>0</v>
      </c>
      <c r="P92" s="27"/>
      <c r="Q92" s="27"/>
      <c r="R92" s="25"/>
      <c r="S92" s="25"/>
      <c r="T92" s="25"/>
    </row>
    <row r="93" spans="1:20" x14ac:dyDescent="0.2">
      <c r="A93" s="18">
        <v>88</v>
      </c>
      <c r="B93" s="25"/>
      <c r="C93" s="37"/>
      <c r="D93" s="25"/>
      <c r="E93" s="17"/>
      <c r="F93" s="24"/>
      <c r="G93" s="17"/>
      <c r="H93" s="40"/>
      <c r="I93" s="40"/>
      <c r="J93" s="17"/>
      <c r="K93" s="25"/>
      <c r="L93" s="25"/>
      <c r="M93" s="25"/>
      <c r="N93" s="25"/>
      <c r="O93" s="35">
        <f t="shared" si="2"/>
        <v>0</v>
      </c>
      <c r="P93" s="27"/>
      <c r="Q93" s="27"/>
      <c r="R93" s="25"/>
      <c r="S93" s="25"/>
      <c r="T93" s="25"/>
    </row>
    <row r="94" spans="1:20" x14ac:dyDescent="0.2">
      <c r="A94" s="18">
        <v>89</v>
      </c>
      <c r="B94" s="25"/>
      <c r="C94" s="37"/>
      <c r="D94" s="25"/>
      <c r="E94" s="17"/>
      <c r="F94" s="24"/>
      <c r="G94" s="17"/>
      <c r="H94" s="40"/>
      <c r="I94" s="40"/>
      <c r="J94" s="17"/>
      <c r="K94" s="25"/>
      <c r="L94" s="25"/>
      <c r="M94" s="25"/>
      <c r="N94" s="25"/>
      <c r="O94" s="35">
        <f t="shared" si="2"/>
        <v>0</v>
      </c>
      <c r="P94" s="27"/>
      <c r="Q94" s="27"/>
      <c r="R94" s="25"/>
      <c r="S94" s="25"/>
      <c r="T94" s="25"/>
    </row>
    <row r="95" spans="1:20" x14ac:dyDescent="0.2">
      <c r="A95" s="18">
        <v>90</v>
      </c>
      <c r="B95" s="25"/>
      <c r="C95" s="37"/>
      <c r="D95" s="25"/>
      <c r="E95" s="17"/>
      <c r="F95" s="24"/>
      <c r="G95" s="17"/>
      <c r="H95" s="40"/>
      <c r="I95" s="40"/>
      <c r="J95" s="17"/>
      <c r="K95" s="25"/>
      <c r="L95" s="25"/>
      <c r="M95" s="25"/>
      <c r="N95" s="25"/>
      <c r="O95" s="35">
        <f t="shared" si="2"/>
        <v>0</v>
      </c>
      <c r="P95" s="27"/>
      <c r="Q95" s="27"/>
      <c r="R95" s="25"/>
      <c r="S95" s="25"/>
      <c r="T95" s="25"/>
    </row>
    <row r="96" spans="1:20" x14ac:dyDescent="0.2">
      <c r="A96" s="18">
        <v>91</v>
      </c>
      <c r="B96" s="25"/>
      <c r="C96" s="37"/>
      <c r="D96" s="25"/>
      <c r="E96" s="17"/>
      <c r="F96" s="24"/>
      <c r="G96" s="17"/>
      <c r="H96" s="40"/>
      <c r="I96" s="40"/>
      <c r="J96" s="17"/>
      <c r="K96" s="25"/>
      <c r="L96" s="25"/>
      <c r="M96" s="25"/>
      <c r="N96" s="25"/>
      <c r="O96" s="35">
        <f t="shared" si="2"/>
        <v>0</v>
      </c>
      <c r="P96" s="27"/>
      <c r="Q96" s="27"/>
      <c r="R96" s="25"/>
      <c r="S96" s="25"/>
      <c r="T96" s="25"/>
    </row>
    <row r="97" spans="1:20" x14ac:dyDescent="0.2">
      <c r="A97" s="18">
        <v>92</v>
      </c>
      <c r="B97" s="25"/>
      <c r="C97" s="37"/>
      <c r="D97" s="25"/>
      <c r="E97" s="17"/>
      <c r="F97" s="24"/>
      <c r="G97" s="17"/>
      <c r="H97" s="40"/>
      <c r="I97" s="40"/>
      <c r="J97" s="17"/>
      <c r="K97" s="25"/>
      <c r="L97" s="25"/>
      <c r="M97" s="25"/>
      <c r="N97" s="25"/>
      <c r="O97" s="35">
        <f t="shared" si="2"/>
        <v>0</v>
      </c>
      <c r="P97" s="27"/>
      <c r="Q97" s="27"/>
      <c r="R97" s="25"/>
      <c r="S97" s="25"/>
      <c r="T97" s="25"/>
    </row>
    <row r="98" spans="1:20" x14ac:dyDescent="0.2">
      <c r="A98" s="18">
        <v>93</v>
      </c>
      <c r="B98" s="25"/>
      <c r="C98" s="37"/>
      <c r="D98" s="25"/>
      <c r="E98" s="17"/>
      <c r="F98" s="24"/>
      <c r="G98" s="17"/>
      <c r="H98" s="40"/>
      <c r="I98" s="40"/>
      <c r="J98" s="17"/>
      <c r="K98" s="25"/>
      <c r="L98" s="25"/>
      <c r="M98" s="25"/>
      <c r="N98" s="25"/>
      <c r="O98" s="35">
        <f t="shared" si="2"/>
        <v>0</v>
      </c>
      <c r="P98" s="27"/>
      <c r="Q98" s="27"/>
      <c r="R98" s="25"/>
      <c r="S98" s="25"/>
      <c r="T98" s="25"/>
    </row>
    <row r="99" spans="1:20" x14ac:dyDescent="0.2">
      <c r="A99" s="18">
        <v>94</v>
      </c>
      <c r="B99" s="25"/>
      <c r="C99" s="37"/>
      <c r="D99" s="25"/>
      <c r="E99" s="17"/>
      <c r="F99" s="24"/>
      <c r="G99" s="17"/>
      <c r="H99" s="40"/>
      <c r="I99" s="40"/>
      <c r="J99" s="17"/>
      <c r="K99" s="25"/>
      <c r="L99" s="25"/>
      <c r="M99" s="25"/>
      <c r="N99" s="25"/>
      <c r="O99" s="35">
        <f t="shared" si="2"/>
        <v>0</v>
      </c>
      <c r="P99" s="27"/>
      <c r="Q99" s="27"/>
      <c r="R99" s="25"/>
      <c r="S99" s="25"/>
      <c r="T99" s="25"/>
    </row>
    <row r="100" spans="1:20" x14ac:dyDescent="0.2">
      <c r="A100" s="18">
        <v>95</v>
      </c>
      <c r="B100" s="25"/>
      <c r="C100" s="37"/>
      <c r="D100" s="25"/>
      <c r="E100" s="17"/>
      <c r="F100" s="24"/>
      <c r="G100" s="17"/>
      <c r="H100" s="40"/>
      <c r="I100" s="40"/>
      <c r="J100" s="17"/>
      <c r="K100" s="25"/>
      <c r="L100" s="25"/>
      <c r="M100" s="25"/>
      <c r="N100" s="25"/>
      <c r="O100" s="35">
        <f t="shared" si="2"/>
        <v>0</v>
      </c>
      <c r="P100" s="27"/>
      <c r="Q100" s="27"/>
      <c r="R100" s="25"/>
      <c r="S100" s="25"/>
      <c r="T100" s="25"/>
    </row>
    <row r="101" spans="1:20" x14ac:dyDescent="0.2">
      <c r="A101" s="18">
        <v>96</v>
      </c>
      <c r="B101" s="25"/>
      <c r="C101" s="37"/>
      <c r="D101" s="25"/>
      <c r="E101" s="17"/>
      <c r="F101" s="24"/>
      <c r="G101" s="17"/>
      <c r="H101" s="40"/>
      <c r="I101" s="40"/>
      <c r="J101" s="17"/>
      <c r="K101" s="25"/>
      <c r="L101" s="25"/>
      <c r="M101" s="25"/>
      <c r="N101" s="25"/>
      <c r="O101" s="35">
        <f t="shared" si="2"/>
        <v>0</v>
      </c>
      <c r="P101" s="27"/>
      <c r="Q101" s="27"/>
      <c r="R101" s="25"/>
      <c r="S101" s="25"/>
      <c r="T101" s="25"/>
    </row>
    <row r="102" spans="1:20" x14ac:dyDescent="0.2">
      <c r="A102" s="18">
        <v>97</v>
      </c>
      <c r="B102" s="25"/>
      <c r="C102" s="37"/>
      <c r="D102" s="25"/>
      <c r="E102" s="17"/>
      <c r="F102" s="24"/>
      <c r="G102" s="17"/>
      <c r="H102" s="40"/>
      <c r="I102" s="40"/>
      <c r="J102" s="17"/>
      <c r="K102" s="25"/>
      <c r="L102" s="25"/>
      <c r="M102" s="25"/>
      <c r="N102" s="25"/>
      <c r="O102" s="35">
        <f t="shared" ref="O102:O133" si="3">SUM(P102:Q102)</f>
        <v>0</v>
      </c>
      <c r="P102" s="27"/>
      <c r="Q102" s="27"/>
      <c r="R102" s="25"/>
      <c r="S102" s="25"/>
      <c r="T102" s="25"/>
    </row>
    <row r="103" spans="1:20" x14ac:dyDescent="0.2">
      <c r="A103" s="18">
        <v>98</v>
      </c>
      <c r="B103" s="25"/>
      <c r="C103" s="37"/>
      <c r="D103" s="25"/>
      <c r="E103" s="17"/>
      <c r="F103" s="24"/>
      <c r="G103" s="17"/>
      <c r="H103" s="40"/>
      <c r="I103" s="40"/>
      <c r="J103" s="17"/>
      <c r="K103" s="25"/>
      <c r="L103" s="25"/>
      <c r="M103" s="25"/>
      <c r="N103" s="25"/>
      <c r="O103" s="35">
        <f t="shared" si="3"/>
        <v>0</v>
      </c>
      <c r="P103" s="27"/>
      <c r="Q103" s="27"/>
      <c r="R103" s="25"/>
      <c r="S103" s="25"/>
      <c r="T103" s="25"/>
    </row>
    <row r="104" spans="1:20" x14ac:dyDescent="0.2">
      <c r="A104" s="18">
        <v>99</v>
      </c>
      <c r="B104" s="25"/>
      <c r="C104" s="37"/>
      <c r="D104" s="25"/>
      <c r="E104" s="17"/>
      <c r="F104" s="24"/>
      <c r="G104" s="17"/>
      <c r="H104" s="40"/>
      <c r="I104" s="40"/>
      <c r="J104" s="17"/>
      <c r="K104" s="25"/>
      <c r="L104" s="25"/>
      <c r="M104" s="25"/>
      <c r="N104" s="25"/>
      <c r="O104" s="35">
        <f t="shared" si="3"/>
        <v>0</v>
      </c>
      <c r="P104" s="27"/>
      <c r="Q104" s="27"/>
      <c r="R104" s="25"/>
      <c r="S104" s="25"/>
      <c r="T104" s="25"/>
    </row>
    <row r="105" spans="1:20" x14ac:dyDescent="0.2">
      <c r="A105" s="18">
        <v>100</v>
      </c>
      <c r="B105" s="25"/>
      <c r="C105" s="37"/>
      <c r="D105" s="25"/>
      <c r="E105" s="17"/>
      <c r="F105" s="24"/>
      <c r="G105" s="17"/>
      <c r="H105" s="40"/>
      <c r="I105" s="40"/>
      <c r="J105" s="17"/>
      <c r="K105" s="25"/>
      <c r="L105" s="25"/>
      <c r="M105" s="25"/>
      <c r="N105" s="25"/>
      <c r="O105" s="35">
        <f t="shared" si="3"/>
        <v>0</v>
      </c>
      <c r="P105" s="27"/>
      <c r="Q105" s="27"/>
      <c r="R105" s="25"/>
      <c r="S105" s="25"/>
      <c r="T105" s="25"/>
    </row>
    <row r="106" spans="1:20" x14ac:dyDescent="0.2">
      <c r="A106" s="18">
        <v>101</v>
      </c>
      <c r="B106" s="25"/>
      <c r="C106" s="37"/>
      <c r="D106" s="25"/>
      <c r="E106" s="17"/>
      <c r="F106" s="24"/>
      <c r="G106" s="17"/>
      <c r="H106" s="40"/>
      <c r="I106" s="40"/>
      <c r="J106" s="17"/>
      <c r="K106" s="25"/>
      <c r="L106" s="25"/>
      <c r="M106" s="25"/>
      <c r="N106" s="25"/>
      <c r="O106" s="35">
        <f t="shared" si="3"/>
        <v>0</v>
      </c>
      <c r="P106" s="27"/>
      <c r="Q106" s="27"/>
      <c r="R106" s="25"/>
      <c r="S106" s="25"/>
      <c r="T106" s="25"/>
    </row>
    <row r="107" spans="1:20" x14ac:dyDescent="0.2">
      <c r="A107" s="18">
        <v>102</v>
      </c>
      <c r="B107" s="25"/>
      <c r="C107" s="37"/>
      <c r="D107" s="25"/>
      <c r="E107" s="17"/>
      <c r="F107" s="24"/>
      <c r="G107" s="17"/>
      <c r="H107" s="40"/>
      <c r="I107" s="40"/>
      <c r="J107" s="17"/>
      <c r="K107" s="25"/>
      <c r="L107" s="25"/>
      <c r="M107" s="25"/>
      <c r="N107" s="25"/>
      <c r="O107" s="35">
        <f t="shared" si="3"/>
        <v>0</v>
      </c>
      <c r="P107" s="27"/>
      <c r="Q107" s="27"/>
      <c r="R107" s="25"/>
      <c r="S107" s="25"/>
      <c r="T107" s="25"/>
    </row>
    <row r="108" spans="1:20" x14ac:dyDescent="0.2">
      <c r="A108" s="18">
        <v>103</v>
      </c>
      <c r="B108" s="25"/>
      <c r="C108" s="37"/>
      <c r="D108" s="25"/>
      <c r="E108" s="17"/>
      <c r="F108" s="24"/>
      <c r="G108" s="17"/>
      <c r="H108" s="40"/>
      <c r="I108" s="40"/>
      <c r="J108" s="17"/>
      <c r="K108" s="25"/>
      <c r="L108" s="25"/>
      <c r="M108" s="25"/>
      <c r="N108" s="25"/>
      <c r="O108" s="35">
        <f t="shared" si="3"/>
        <v>0</v>
      </c>
      <c r="P108" s="27"/>
      <c r="Q108" s="27"/>
      <c r="R108" s="25"/>
      <c r="S108" s="25"/>
      <c r="T108" s="25"/>
    </row>
    <row r="109" spans="1:20" x14ac:dyDescent="0.2">
      <c r="A109" s="18">
        <v>104</v>
      </c>
      <c r="B109" s="25"/>
      <c r="C109" s="37"/>
      <c r="D109" s="25"/>
      <c r="E109" s="17"/>
      <c r="F109" s="24"/>
      <c r="G109" s="17"/>
      <c r="H109" s="40"/>
      <c r="I109" s="40"/>
      <c r="J109" s="17"/>
      <c r="K109" s="25"/>
      <c r="L109" s="25"/>
      <c r="M109" s="25"/>
      <c r="N109" s="25"/>
      <c r="O109" s="35">
        <f t="shared" si="3"/>
        <v>0</v>
      </c>
      <c r="P109" s="27"/>
      <c r="Q109" s="27"/>
      <c r="R109" s="25"/>
      <c r="S109" s="25"/>
      <c r="T109" s="25"/>
    </row>
    <row r="110" spans="1:20" x14ac:dyDescent="0.2">
      <c r="A110" s="18">
        <v>105</v>
      </c>
      <c r="B110" s="25"/>
      <c r="C110" s="37"/>
      <c r="D110" s="25"/>
      <c r="E110" s="17"/>
      <c r="F110" s="24"/>
      <c r="G110" s="17"/>
      <c r="H110" s="40"/>
      <c r="I110" s="40"/>
      <c r="J110" s="17"/>
      <c r="K110" s="25"/>
      <c r="L110" s="25"/>
      <c r="M110" s="25"/>
      <c r="N110" s="25"/>
      <c r="O110" s="35">
        <f t="shared" si="3"/>
        <v>0</v>
      </c>
      <c r="P110" s="27"/>
      <c r="Q110" s="27"/>
      <c r="R110" s="25"/>
      <c r="S110" s="25"/>
      <c r="T110" s="25"/>
    </row>
    <row r="111" spans="1:20" x14ac:dyDescent="0.2">
      <c r="A111" s="18">
        <v>106</v>
      </c>
      <c r="B111" s="25"/>
      <c r="C111" s="37"/>
      <c r="D111" s="25"/>
      <c r="E111" s="17"/>
      <c r="F111" s="24"/>
      <c r="G111" s="17"/>
      <c r="H111" s="40"/>
      <c r="I111" s="40"/>
      <c r="J111" s="17"/>
      <c r="K111" s="25"/>
      <c r="L111" s="25"/>
      <c r="M111" s="25"/>
      <c r="N111" s="25"/>
      <c r="O111" s="35">
        <f t="shared" si="3"/>
        <v>0</v>
      </c>
      <c r="P111" s="27"/>
      <c r="Q111" s="27"/>
      <c r="R111" s="25"/>
      <c r="S111" s="25"/>
      <c r="T111" s="25"/>
    </row>
    <row r="112" spans="1:20" x14ac:dyDescent="0.2">
      <c r="A112" s="18">
        <v>107</v>
      </c>
      <c r="B112" s="25"/>
      <c r="C112" s="37"/>
      <c r="D112" s="25"/>
      <c r="E112" s="17"/>
      <c r="F112" s="24"/>
      <c r="G112" s="17"/>
      <c r="H112" s="40"/>
      <c r="I112" s="40"/>
      <c r="J112" s="17"/>
      <c r="K112" s="25"/>
      <c r="L112" s="25"/>
      <c r="M112" s="25"/>
      <c r="N112" s="25"/>
      <c r="O112" s="35">
        <f t="shared" si="3"/>
        <v>0</v>
      </c>
      <c r="P112" s="27"/>
      <c r="Q112" s="27"/>
      <c r="R112" s="25"/>
      <c r="S112" s="25"/>
      <c r="T112" s="25"/>
    </row>
    <row r="113" spans="1:20" x14ac:dyDescent="0.2">
      <c r="A113" s="18">
        <v>108</v>
      </c>
      <c r="B113" s="25"/>
      <c r="C113" s="37"/>
      <c r="D113" s="25"/>
      <c r="E113" s="17"/>
      <c r="F113" s="24"/>
      <c r="G113" s="17"/>
      <c r="H113" s="40"/>
      <c r="I113" s="40"/>
      <c r="J113" s="17"/>
      <c r="K113" s="25"/>
      <c r="L113" s="25"/>
      <c r="M113" s="25"/>
      <c r="N113" s="25"/>
      <c r="O113" s="35">
        <f t="shared" si="3"/>
        <v>0</v>
      </c>
      <c r="P113" s="27"/>
      <c r="Q113" s="27"/>
      <c r="R113" s="25"/>
      <c r="S113" s="25"/>
      <c r="T113" s="25"/>
    </row>
    <row r="114" spans="1:20" x14ac:dyDescent="0.2">
      <c r="A114" s="18">
        <v>109</v>
      </c>
      <c r="B114" s="25"/>
      <c r="C114" s="37"/>
      <c r="D114" s="25"/>
      <c r="E114" s="17"/>
      <c r="F114" s="24"/>
      <c r="G114" s="17"/>
      <c r="H114" s="40"/>
      <c r="I114" s="40"/>
      <c r="J114" s="17"/>
      <c r="K114" s="25"/>
      <c r="L114" s="25"/>
      <c r="M114" s="25"/>
      <c r="N114" s="25"/>
      <c r="O114" s="35">
        <f t="shared" si="3"/>
        <v>0</v>
      </c>
      <c r="P114" s="27"/>
      <c r="Q114" s="27"/>
      <c r="R114" s="25"/>
      <c r="S114" s="25"/>
      <c r="T114" s="25"/>
    </row>
    <row r="115" spans="1:20" x14ac:dyDescent="0.2">
      <c r="A115" s="18">
        <v>110</v>
      </c>
      <c r="B115" s="25"/>
      <c r="C115" s="37"/>
      <c r="D115" s="25"/>
      <c r="E115" s="17"/>
      <c r="F115" s="24"/>
      <c r="G115" s="17"/>
      <c r="H115" s="40"/>
      <c r="I115" s="40"/>
      <c r="J115" s="17"/>
      <c r="K115" s="25"/>
      <c r="L115" s="25"/>
      <c r="M115" s="25"/>
      <c r="N115" s="25"/>
      <c r="O115" s="35">
        <f t="shared" si="3"/>
        <v>0</v>
      </c>
      <c r="P115" s="27"/>
      <c r="Q115" s="27"/>
      <c r="R115" s="25"/>
      <c r="S115" s="25"/>
      <c r="T115" s="25"/>
    </row>
    <row r="116" spans="1:20" x14ac:dyDescent="0.2">
      <c r="A116" s="18">
        <v>111</v>
      </c>
      <c r="B116" s="25"/>
      <c r="C116" s="37"/>
      <c r="D116" s="25"/>
      <c r="E116" s="17"/>
      <c r="F116" s="24"/>
      <c r="G116" s="17"/>
      <c r="H116" s="40"/>
      <c r="I116" s="40"/>
      <c r="J116" s="17"/>
      <c r="K116" s="25"/>
      <c r="L116" s="25"/>
      <c r="M116" s="25"/>
      <c r="N116" s="25"/>
      <c r="O116" s="35">
        <f t="shared" si="3"/>
        <v>0</v>
      </c>
      <c r="P116" s="27"/>
      <c r="Q116" s="27"/>
      <c r="R116" s="25"/>
      <c r="S116" s="25"/>
      <c r="T116" s="25"/>
    </row>
    <row r="117" spans="1:20" x14ac:dyDescent="0.2">
      <c r="A117" s="18">
        <v>112</v>
      </c>
      <c r="B117" s="25"/>
      <c r="C117" s="37"/>
      <c r="D117" s="25"/>
      <c r="E117" s="17"/>
      <c r="F117" s="24"/>
      <c r="G117" s="17"/>
      <c r="H117" s="40"/>
      <c r="I117" s="40"/>
      <c r="J117" s="17"/>
      <c r="K117" s="25"/>
      <c r="L117" s="25"/>
      <c r="M117" s="25"/>
      <c r="N117" s="25"/>
      <c r="O117" s="35">
        <f t="shared" si="3"/>
        <v>0</v>
      </c>
      <c r="P117" s="27"/>
      <c r="Q117" s="27"/>
      <c r="R117" s="25"/>
      <c r="S117" s="25"/>
      <c r="T117" s="25"/>
    </row>
    <row r="118" spans="1:20" x14ac:dyDescent="0.2">
      <c r="A118" s="18">
        <v>113</v>
      </c>
      <c r="B118" s="25"/>
      <c r="C118" s="37"/>
      <c r="D118" s="25"/>
      <c r="E118" s="17"/>
      <c r="F118" s="24"/>
      <c r="G118" s="17"/>
      <c r="H118" s="40"/>
      <c r="I118" s="40"/>
      <c r="J118" s="17"/>
      <c r="K118" s="25"/>
      <c r="L118" s="25"/>
      <c r="M118" s="25"/>
      <c r="N118" s="25"/>
      <c r="O118" s="35">
        <f t="shared" si="3"/>
        <v>0</v>
      </c>
      <c r="P118" s="27"/>
      <c r="Q118" s="27"/>
      <c r="R118" s="25"/>
      <c r="S118" s="25"/>
      <c r="T118" s="25"/>
    </row>
    <row r="119" spans="1:20" x14ac:dyDescent="0.2">
      <c r="A119" s="18">
        <v>114</v>
      </c>
      <c r="B119" s="25"/>
      <c r="C119" s="37"/>
      <c r="D119" s="25"/>
      <c r="E119" s="17"/>
      <c r="F119" s="24"/>
      <c r="G119" s="17"/>
      <c r="H119" s="40"/>
      <c r="I119" s="40"/>
      <c r="J119" s="17"/>
      <c r="K119" s="25"/>
      <c r="L119" s="25"/>
      <c r="M119" s="25"/>
      <c r="N119" s="25"/>
      <c r="O119" s="35">
        <f t="shared" si="3"/>
        <v>0</v>
      </c>
      <c r="P119" s="27"/>
      <c r="Q119" s="27"/>
      <c r="R119" s="25"/>
      <c r="S119" s="25"/>
      <c r="T119" s="25"/>
    </row>
    <row r="120" spans="1:20" x14ac:dyDescent="0.2">
      <c r="A120" s="18">
        <v>115</v>
      </c>
      <c r="B120" s="25"/>
      <c r="C120" s="37"/>
      <c r="D120" s="25"/>
      <c r="E120" s="17"/>
      <c r="F120" s="24"/>
      <c r="G120" s="17"/>
      <c r="H120" s="40"/>
      <c r="I120" s="40"/>
      <c r="J120" s="17"/>
      <c r="K120" s="25"/>
      <c r="L120" s="25"/>
      <c r="M120" s="25"/>
      <c r="N120" s="25"/>
      <c r="O120" s="35">
        <f t="shared" si="3"/>
        <v>0</v>
      </c>
      <c r="P120" s="27"/>
      <c r="Q120" s="27"/>
      <c r="R120" s="25"/>
      <c r="S120" s="25"/>
      <c r="T120" s="25"/>
    </row>
    <row r="121" spans="1:20" x14ac:dyDescent="0.2">
      <c r="A121" s="18">
        <v>116</v>
      </c>
      <c r="B121" s="25"/>
      <c r="C121" s="37"/>
      <c r="D121" s="25"/>
      <c r="E121" s="17"/>
      <c r="F121" s="24"/>
      <c r="G121" s="17"/>
      <c r="H121" s="40"/>
      <c r="I121" s="40"/>
      <c r="J121" s="17"/>
      <c r="K121" s="25"/>
      <c r="L121" s="25"/>
      <c r="M121" s="25"/>
      <c r="N121" s="25"/>
      <c r="O121" s="35">
        <f t="shared" si="3"/>
        <v>0</v>
      </c>
      <c r="P121" s="27"/>
      <c r="Q121" s="27"/>
      <c r="R121" s="25"/>
      <c r="S121" s="25"/>
      <c r="T121" s="25"/>
    </row>
    <row r="122" spans="1:20" x14ac:dyDescent="0.2">
      <c r="A122" s="18">
        <v>117</v>
      </c>
      <c r="B122" s="25"/>
      <c r="C122" s="37"/>
      <c r="D122" s="25"/>
      <c r="E122" s="17"/>
      <c r="F122" s="24"/>
      <c r="G122" s="17"/>
      <c r="H122" s="40"/>
      <c r="I122" s="40"/>
      <c r="J122" s="17"/>
      <c r="K122" s="25"/>
      <c r="L122" s="25"/>
      <c r="M122" s="25"/>
      <c r="N122" s="25"/>
      <c r="O122" s="35">
        <f t="shared" si="3"/>
        <v>0</v>
      </c>
      <c r="P122" s="27"/>
      <c r="Q122" s="27"/>
      <c r="R122" s="25"/>
      <c r="S122" s="25"/>
      <c r="T122" s="25"/>
    </row>
    <row r="123" spans="1:20" x14ac:dyDescent="0.2">
      <c r="A123" s="18">
        <v>118</v>
      </c>
      <c r="B123" s="25"/>
      <c r="C123" s="37"/>
      <c r="D123" s="25"/>
      <c r="E123" s="17"/>
      <c r="F123" s="24"/>
      <c r="G123" s="17"/>
      <c r="H123" s="40"/>
      <c r="I123" s="40"/>
      <c r="J123" s="17"/>
      <c r="K123" s="25"/>
      <c r="L123" s="25"/>
      <c r="M123" s="25"/>
      <c r="N123" s="25"/>
      <c r="O123" s="35">
        <f t="shared" si="3"/>
        <v>0</v>
      </c>
      <c r="P123" s="27"/>
      <c r="Q123" s="27"/>
      <c r="R123" s="25"/>
      <c r="S123" s="25"/>
      <c r="T123" s="25"/>
    </row>
    <row r="124" spans="1:20" x14ac:dyDescent="0.2">
      <c r="A124" s="18">
        <v>119</v>
      </c>
      <c r="B124" s="25"/>
      <c r="C124" s="37"/>
      <c r="D124" s="25"/>
      <c r="E124" s="17"/>
      <c r="F124" s="24"/>
      <c r="G124" s="17"/>
      <c r="H124" s="40"/>
      <c r="I124" s="40"/>
      <c r="J124" s="17"/>
      <c r="K124" s="25"/>
      <c r="L124" s="25"/>
      <c r="M124" s="25"/>
      <c r="N124" s="25"/>
      <c r="O124" s="35">
        <f t="shared" si="3"/>
        <v>0</v>
      </c>
      <c r="P124" s="27"/>
      <c r="Q124" s="27"/>
      <c r="R124" s="25"/>
      <c r="S124" s="25"/>
      <c r="T124" s="25"/>
    </row>
    <row r="125" spans="1:20" x14ac:dyDescent="0.2">
      <c r="A125" s="18">
        <v>120</v>
      </c>
      <c r="B125" s="25"/>
      <c r="C125" s="37"/>
      <c r="D125" s="25"/>
      <c r="E125" s="17"/>
      <c r="F125" s="24"/>
      <c r="G125" s="17"/>
      <c r="H125" s="40"/>
      <c r="I125" s="40"/>
      <c r="J125" s="17"/>
      <c r="K125" s="25"/>
      <c r="L125" s="25"/>
      <c r="M125" s="25"/>
      <c r="N125" s="25"/>
      <c r="O125" s="35">
        <f t="shared" si="3"/>
        <v>0</v>
      </c>
      <c r="P125" s="27"/>
      <c r="Q125" s="27"/>
      <c r="R125" s="25"/>
      <c r="S125" s="25"/>
      <c r="T125" s="25"/>
    </row>
    <row r="126" spans="1:20" x14ac:dyDescent="0.2">
      <c r="A126" s="18">
        <v>121</v>
      </c>
      <c r="B126" s="25"/>
      <c r="C126" s="37"/>
      <c r="D126" s="25"/>
      <c r="E126" s="17"/>
      <c r="F126" s="24"/>
      <c r="G126" s="17"/>
      <c r="H126" s="40"/>
      <c r="I126" s="40"/>
      <c r="J126" s="17"/>
      <c r="K126" s="25"/>
      <c r="L126" s="25"/>
      <c r="M126" s="25"/>
      <c r="N126" s="25"/>
      <c r="O126" s="35">
        <f t="shared" si="3"/>
        <v>0</v>
      </c>
      <c r="P126" s="27"/>
      <c r="Q126" s="27"/>
      <c r="R126" s="25"/>
      <c r="S126" s="25"/>
      <c r="T126" s="25"/>
    </row>
    <row r="127" spans="1:20" x14ac:dyDescent="0.2">
      <c r="A127" s="18">
        <v>122</v>
      </c>
      <c r="B127" s="25"/>
      <c r="C127" s="37"/>
      <c r="D127" s="25"/>
      <c r="E127" s="17"/>
      <c r="F127" s="24"/>
      <c r="G127" s="17"/>
      <c r="H127" s="40"/>
      <c r="I127" s="40"/>
      <c r="J127" s="17"/>
      <c r="K127" s="25"/>
      <c r="L127" s="25"/>
      <c r="M127" s="25"/>
      <c r="N127" s="25"/>
      <c r="O127" s="35">
        <f t="shared" si="3"/>
        <v>0</v>
      </c>
      <c r="P127" s="27"/>
      <c r="Q127" s="27"/>
      <c r="R127" s="25"/>
      <c r="S127" s="25"/>
      <c r="T127" s="25"/>
    </row>
    <row r="128" spans="1:20" x14ac:dyDescent="0.2">
      <c r="A128" s="18">
        <v>123</v>
      </c>
      <c r="B128" s="25"/>
      <c r="C128" s="37"/>
      <c r="D128" s="25"/>
      <c r="E128" s="17"/>
      <c r="F128" s="24"/>
      <c r="G128" s="17"/>
      <c r="H128" s="40"/>
      <c r="I128" s="40"/>
      <c r="J128" s="17"/>
      <c r="K128" s="25"/>
      <c r="L128" s="25"/>
      <c r="M128" s="25"/>
      <c r="N128" s="25"/>
      <c r="O128" s="35">
        <f t="shared" si="3"/>
        <v>0</v>
      </c>
      <c r="P128" s="27"/>
      <c r="Q128" s="27"/>
      <c r="R128" s="25"/>
      <c r="S128" s="25"/>
      <c r="T128" s="25"/>
    </row>
    <row r="129" spans="1:20" x14ac:dyDescent="0.2">
      <c r="A129" s="18">
        <v>124</v>
      </c>
      <c r="B129" s="25"/>
      <c r="C129" s="37"/>
      <c r="D129" s="25"/>
      <c r="E129" s="17"/>
      <c r="F129" s="24"/>
      <c r="G129" s="17"/>
      <c r="H129" s="40"/>
      <c r="I129" s="40"/>
      <c r="J129" s="17"/>
      <c r="K129" s="25"/>
      <c r="L129" s="25"/>
      <c r="M129" s="25"/>
      <c r="N129" s="25"/>
      <c r="O129" s="35">
        <f t="shared" si="3"/>
        <v>0</v>
      </c>
      <c r="P129" s="27"/>
      <c r="Q129" s="27"/>
      <c r="R129" s="25"/>
      <c r="S129" s="25"/>
      <c r="T129" s="25"/>
    </row>
    <row r="130" spans="1:20" x14ac:dyDescent="0.2">
      <c r="A130" s="18">
        <v>125</v>
      </c>
      <c r="B130" s="25"/>
      <c r="C130" s="37"/>
      <c r="D130" s="25"/>
      <c r="E130" s="17"/>
      <c r="F130" s="24"/>
      <c r="G130" s="17"/>
      <c r="H130" s="40"/>
      <c r="I130" s="40"/>
      <c r="J130" s="17"/>
      <c r="K130" s="25"/>
      <c r="L130" s="25"/>
      <c r="M130" s="25"/>
      <c r="N130" s="25"/>
      <c r="O130" s="35">
        <f t="shared" si="3"/>
        <v>0</v>
      </c>
      <c r="P130" s="27"/>
      <c r="Q130" s="27"/>
      <c r="R130" s="25"/>
      <c r="S130" s="25"/>
      <c r="T130" s="25"/>
    </row>
    <row r="131" spans="1:20" x14ac:dyDescent="0.2">
      <c r="A131" s="18">
        <v>126</v>
      </c>
      <c r="B131" s="25"/>
      <c r="C131" s="37"/>
      <c r="D131" s="25"/>
      <c r="E131" s="17"/>
      <c r="F131" s="24"/>
      <c r="G131" s="17"/>
      <c r="H131" s="40"/>
      <c r="I131" s="40"/>
      <c r="J131" s="17"/>
      <c r="K131" s="25"/>
      <c r="L131" s="25"/>
      <c r="M131" s="25"/>
      <c r="N131" s="25"/>
      <c r="O131" s="35">
        <f t="shared" si="3"/>
        <v>0</v>
      </c>
      <c r="P131" s="27"/>
      <c r="Q131" s="27"/>
      <c r="R131" s="25"/>
      <c r="S131" s="25"/>
      <c r="T131" s="25"/>
    </row>
    <row r="132" spans="1:20" x14ac:dyDescent="0.2">
      <c r="A132" s="18">
        <v>127</v>
      </c>
      <c r="B132" s="25"/>
      <c r="C132" s="37"/>
      <c r="D132" s="25"/>
      <c r="E132" s="17"/>
      <c r="F132" s="24"/>
      <c r="G132" s="17"/>
      <c r="H132" s="40"/>
      <c r="I132" s="40"/>
      <c r="J132" s="17"/>
      <c r="K132" s="25"/>
      <c r="L132" s="25"/>
      <c r="M132" s="25"/>
      <c r="N132" s="25"/>
      <c r="O132" s="35">
        <f t="shared" si="3"/>
        <v>0</v>
      </c>
      <c r="P132" s="27"/>
      <c r="Q132" s="27"/>
      <c r="R132" s="25"/>
      <c r="S132" s="25"/>
      <c r="T132" s="25"/>
    </row>
    <row r="133" spans="1:20" x14ac:dyDescent="0.2">
      <c r="A133" s="18">
        <v>128</v>
      </c>
      <c r="B133" s="25"/>
      <c r="C133" s="37"/>
      <c r="D133" s="25"/>
      <c r="E133" s="17"/>
      <c r="F133" s="24"/>
      <c r="G133" s="17"/>
      <c r="H133" s="40"/>
      <c r="I133" s="40"/>
      <c r="J133" s="17"/>
      <c r="K133" s="25"/>
      <c r="L133" s="25"/>
      <c r="M133" s="25"/>
      <c r="N133" s="25"/>
      <c r="O133" s="35">
        <f t="shared" si="3"/>
        <v>0</v>
      </c>
      <c r="P133" s="27"/>
      <c r="Q133" s="27"/>
      <c r="R133" s="25"/>
      <c r="S133" s="25"/>
      <c r="T133" s="25"/>
    </row>
    <row r="134" spans="1:20" x14ac:dyDescent="0.2">
      <c r="A134" s="18">
        <v>129</v>
      </c>
      <c r="B134" s="25"/>
      <c r="C134" s="37"/>
      <c r="D134" s="25"/>
      <c r="E134" s="17"/>
      <c r="F134" s="24"/>
      <c r="G134" s="17"/>
      <c r="H134" s="40"/>
      <c r="I134" s="40"/>
      <c r="J134" s="17"/>
      <c r="K134" s="25"/>
      <c r="L134" s="25"/>
      <c r="M134" s="25"/>
      <c r="N134" s="25"/>
      <c r="O134" s="35">
        <f t="shared" ref="O134:O165" si="4">SUM(P134:Q134)</f>
        <v>0</v>
      </c>
      <c r="P134" s="27"/>
      <c r="Q134" s="27"/>
      <c r="R134" s="25"/>
      <c r="S134" s="25"/>
      <c r="T134" s="25"/>
    </row>
    <row r="135" spans="1:20" x14ac:dyDescent="0.2">
      <c r="A135" s="18">
        <v>130</v>
      </c>
      <c r="B135" s="25"/>
      <c r="C135" s="37"/>
      <c r="D135" s="25"/>
      <c r="E135" s="17"/>
      <c r="F135" s="24"/>
      <c r="G135" s="17"/>
      <c r="H135" s="40"/>
      <c r="I135" s="40"/>
      <c r="J135" s="17"/>
      <c r="K135" s="25"/>
      <c r="L135" s="25"/>
      <c r="M135" s="25"/>
      <c r="N135" s="25"/>
      <c r="O135" s="35">
        <f t="shared" si="4"/>
        <v>0</v>
      </c>
      <c r="P135" s="27"/>
      <c r="Q135" s="27"/>
      <c r="R135" s="25"/>
      <c r="S135" s="25"/>
      <c r="T135" s="25"/>
    </row>
    <row r="136" spans="1:20" x14ac:dyDescent="0.2">
      <c r="A136" s="18">
        <v>131</v>
      </c>
      <c r="B136" s="25"/>
      <c r="C136" s="37"/>
      <c r="D136" s="25"/>
      <c r="E136" s="17"/>
      <c r="F136" s="24"/>
      <c r="G136" s="17"/>
      <c r="H136" s="40"/>
      <c r="I136" s="40"/>
      <c r="J136" s="17"/>
      <c r="K136" s="25"/>
      <c r="L136" s="25"/>
      <c r="M136" s="25"/>
      <c r="N136" s="25"/>
      <c r="O136" s="35">
        <f t="shared" si="4"/>
        <v>0</v>
      </c>
      <c r="P136" s="27"/>
      <c r="Q136" s="27"/>
      <c r="R136" s="25"/>
      <c r="S136" s="25"/>
      <c r="T136" s="25"/>
    </row>
    <row r="137" spans="1:20" x14ac:dyDescent="0.2">
      <c r="A137" s="18">
        <v>132</v>
      </c>
      <c r="B137" s="25"/>
      <c r="C137" s="37"/>
      <c r="D137" s="25"/>
      <c r="E137" s="17"/>
      <c r="F137" s="24"/>
      <c r="G137" s="17"/>
      <c r="H137" s="40"/>
      <c r="I137" s="40"/>
      <c r="J137" s="17"/>
      <c r="K137" s="25"/>
      <c r="L137" s="25"/>
      <c r="M137" s="25"/>
      <c r="N137" s="25"/>
      <c r="O137" s="35">
        <f t="shared" si="4"/>
        <v>0</v>
      </c>
      <c r="P137" s="27"/>
      <c r="Q137" s="27"/>
      <c r="R137" s="25"/>
      <c r="S137" s="25"/>
      <c r="T137" s="25"/>
    </row>
    <row r="138" spans="1:20" x14ac:dyDescent="0.2">
      <c r="A138" s="18">
        <v>133</v>
      </c>
      <c r="B138" s="25"/>
      <c r="C138" s="37"/>
      <c r="D138" s="25"/>
      <c r="E138" s="17"/>
      <c r="F138" s="24"/>
      <c r="G138" s="17"/>
      <c r="H138" s="40"/>
      <c r="I138" s="40"/>
      <c r="J138" s="17"/>
      <c r="K138" s="25"/>
      <c r="L138" s="25"/>
      <c r="M138" s="25"/>
      <c r="N138" s="25"/>
      <c r="O138" s="35">
        <f t="shared" si="4"/>
        <v>0</v>
      </c>
      <c r="P138" s="27"/>
      <c r="Q138" s="27"/>
      <c r="R138" s="25"/>
      <c r="S138" s="25"/>
      <c r="T138" s="25"/>
    </row>
    <row r="139" spans="1:20" x14ac:dyDescent="0.2">
      <c r="A139" s="18">
        <v>134</v>
      </c>
      <c r="B139" s="25"/>
      <c r="C139" s="37"/>
      <c r="D139" s="25"/>
      <c r="E139" s="17"/>
      <c r="F139" s="24"/>
      <c r="G139" s="17"/>
      <c r="H139" s="40"/>
      <c r="I139" s="40"/>
      <c r="J139" s="17"/>
      <c r="K139" s="25"/>
      <c r="L139" s="25"/>
      <c r="M139" s="25"/>
      <c r="N139" s="25"/>
      <c r="O139" s="35">
        <f t="shared" si="4"/>
        <v>0</v>
      </c>
      <c r="P139" s="27"/>
      <c r="Q139" s="27"/>
      <c r="R139" s="25"/>
      <c r="S139" s="25"/>
      <c r="T139" s="25"/>
    </row>
    <row r="140" spans="1:20" x14ac:dyDescent="0.2">
      <c r="A140" s="18">
        <v>135</v>
      </c>
      <c r="B140" s="25"/>
      <c r="C140" s="37"/>
      <c r="D140" s="25"/>
      <c r="E140" s="17"/>
      <c r="F140" s="24"/>
      <c r="G140" s="17"/>
      <c r="H140" s="40"/>
      <c r="I140" s="40"/>
      <c r="J140" s="17"/>
      <c r="K140" s="25"/>
      <c r="L140" s="25"/>
      <c r="M140" s="25"/>
      <c r="N140" s="25"/>
      <c r="O140" s="35">
        <f t="shared" si="4"/>
        <v>0</v>
      </c>
      <c r="P140" s="27"/>
      <c r="Q140" s="27"/>
      <c r="R140" s="25"/>
      <c r="S140" s="25"/>
      <c r="T140" s="25"/>
    </row>
    <row r="141" spans="1:20" x14ac:dyDescent="0.2">
      <c r="A141" s="18">
        <v>136</v>
      </c>
      <c r="B141" s="25"/>
      <c r="C141" s="37"/>
      <c r="D141" s="25"/>
      <c r="E141" s="17"/>
      <c r="F141" s="24"/>
      <c r="G141" s="17"/>
      <c r="H141" s="40"/>
      <c r="I141" s="40"/>
      <c r="J141" s="17"/>
      <c r="K141" s="25"/>
      <c r="L141" s="25"/>
      <c r="M141" s="25"/>
      <c r="N141" s="25"/>
      <c r="O141" s="35">
        <f t="shared" si="4"/>
        <v>0</v>
      </c>
      <c r="P141" s="27"/>
      <c r="Q141" s="27"/>
      <c r="R141" s="25"/>
      <c r="S141" s="25"/>
      <c r="T141" s="25"/>
    </row>
    <row r="142" spans="1:20" x14ac:dyDescent="0.2">
      <c r="A142" s="18">
        <v>137</v>
      </c>
      <c r="B142" s="25"/>
      <c r="C142" s="37"/>
      <c r="D142" s="25"/>
      <c r="E142" s="17"/>
      <c r="F142" s="24"/>
      <c r="G142" s="17"/>
      <c r="H142" s="40"/>
      <c r="I142" s="40"/>
      <c r="J142" s="17"/>
      <c r="K142" s="25"/>
      <c r="L142" s="25"/>
      <c r="M142" s="25"/>
      <c r="N142" s="25"/>
      <c r="O142" s="35">
        <f t="shared" si="4"/>
        <v>0</v>
      </c>
      <c r="P142" s="27"/>
      <c r="Q142" s="27"/>
      <c r="R142" s="25"/>
      <c r="S142" s="25"/>
      <c r="T142" s="25"/>
    </row>
    <row r="143" spans="1:20" x14ac:dyDescent="0.2">
      <c r="A143" s="18">
        <v>138</v>
      </c>
      <c r="B143" s="25"/>
      <c r="C143" s="37"/>
      <c r="D143" s="25"/>
      <c r="E143" s="17"/>
      <c r="F143" s="24"/>
      <c r="G143" s="17"/>
      <c r="H143" s="40"/>
      <c r="I143" s="40"/>
      <c r="J143" s="17"/>
      <c r="K143" s="25"/>
      <c r="L143" s="25"/>
      <c r="M143" s="25"/>
      <c r="N143" s="25"/>
      <c r="O143" s="35">
        <f t="shared" si="4"/>
        <v>0</v>
      </c>
      <c r="P143" s="27"/>
      <c r="Q143" s="27"/>
      <c r="R143" s="25"/>
      <c r="S143" s="25"/>
      <c r="T143" s="25"/>
    </row>
    <row r="144" spans="1:20" x14ac:dyDescent="0.2">
      <c r="A144" s="18">
        <v>139</v>
      </c>
      <c r="B144" s="25"/>
      <c r="C144" s="37"/>
      <c r="D144" s="25"/>
      <c r="E144" s="17"/>
      <c r="F144" s="24"/>
      <c r="G144" s="17"/>
      <c r="H144" s="40"/>
      <c r="I144" s="40"/>
      <c r="J144" s="17"/>
      <c r="K144" s="25"/>
      <c r="L144" s="25"/>
      <c r="M144" s="25"/>
      <c r="N144" s="25"/>
      <c r="O144" s="35">
        <f t="shared" si="4"/>
        <v>0</v>
      </c>
      <c r="P144" s="27"/>
      <c r="Q144" s="27"/>
      <c r="R144" s="25"/>
      <c r="S144" s="25"/>
      <c r="T144" s="25"/>
    </row>
    <row r="145" spans="1:20" x14ac:dyDescent="0.2">
      <c r="A145" s="18">
        <v>140</v>
      </c>
      <c r="B145" s="25"/>
      <c r="C145" s="37"/>
      <c r="D145" s="25"/>
      <c r="E145" s="17"/>
      <c r="F145" s="24"/>
      <c r="G145" s="17"/>
      <c r="H145" s="40"/>
      <c r="I145" s="40"/>
      <c r="J145" s="17"/>
      <c r="K145" s="25"/>
      <c r="L145" s="25"/>
      <c r="M145" s="25"/>
      <c r="N145" s="25"/>
      <c r="O145" s="35">
        <f t="shared" si="4"/>
        <v>0</v>
      </c>
      <c r="P145" s="27"/>
      <c r="Q145" s="27"/>
      <c r="R145" s="25"/>
      <c r="S145" s="25"/>
      <c r="T145" s="25"/>
    </row>
    <row r="146" spans="1:20" x14ac:dyDescent="0.2">
      <c r="A146" s="18">
        <v>141</v>
      </c>
      <c r="B146" s="25"/>
      <c r="C146" s="37"/>
      <c r="D146" s="25"/>
      <c r="E146" s="17"/>
      <c r="F146" s="24"/>
      <c r="G146" s="17"/>
      <c r="H146" s="40"/>
      <c r="I146" s="40"/>
      <c r="J146" s="17"/>
      <c r="K146" s="25"/>
      <c r="L146" s="25"/>
      <c r="M146" s="25"/>
      <c r="N146" s="25"/>
      <c r="O146" s="35">
        <f t="shared" si="4"/>
        <v>0</v>
      </c>
      <c r="P146" s="27"/>
      <c r="Q146" s="27"/>
      <c r="R146" s="25"/>
      <c r="S146" s="25"/>
      <c r="T146" s="25"/>
    </row>
    <row r="147" spans="1:20" x14ac:dyDescent="0.2">
      <c r="A147" s="18">
        <v>142</v>
      </c>
      <c r="B147" s="25"/>
      <c r="C147" s="37"/>
      <c r="D147" s="25"/>
      <c r="E147" s="17"/>
      <c r="F147" s="24"/>
      <c r="G147" s="17"/>
      <c r="H147" s="40"/>
      <c r="I147" s="40"/>
      <c r="J147" s="17"/>
      <c r="K147" s="25"/>
      <c r="L147" s="25"/>
      <c r="M147" s="25"/>
      <c r="N147" s="25"/>
      <c r="O147" s="35">
        <f t="shared" si="4"/>
        <v>0</v>
      </c>
      <c r="P147" s="27"/>
      <c r="Q147" s="27"/>
      <c r="R147" s="25"/>
      <c r="S147" s="25"/>
      <c r="T147" s="25"/>
    </row>
    <row r="148" spans="1:20" x14ac:dyDescent="0.2">
      <c r="A148" s="18">
        <v>143</v>
      </c>
      <c r="B148" s="25"/>
      <c r="C148" s="37"/>
      <c r="D148" s="25"/>
      <c r="E148" s="17"/>
      <c r="F148" s="24"/>
      <c r="G148" s="17"/>
      <c r="H148" s="40"/>
      <c r="I148" s="40"/>
      <c r="J148" s="17"/>
      <c r="K148" s="25"/>
      <c r="L148" s="25"/>
      <c r="M148" s="25"/>
      <c r="N148" s="25"/>
      <c r="O148" s="35">
        <f t="shared" si="4"/>
        <v>0</v>
      </c>
      <c r="P148" s="27"/>
      <c r="Q148" s="27"/>
      <c r="R148" s="25"/>
      <c r="S148" s="25"/>
      <c r="T148" s="25"/>
    </row>
    <row r="149" spans="1:20" x14ac:dyDescent="0.2">
      <c r="A149" s="18">
        <v>144</v>
      </c>
      <c r="B149" s="25"/>
      <c r="C149" s="37"/>
      <c r="D149" s="25"/>
      <c r="E149" s="17"/>
      <c r="F149" s="24"/>
      <c r="G149" s="17"/>
      <c r="H149" s="40"/>
      <c r="I149" s="40"/>
      <c r="J149" s="17"/>
      <c r="K149" s="25"/>
      <c r="L149" s="25"/>
      <c r="M149" s="25"/>
      <c r="N149" s="25"/>
      <c r="O149" s="35">
        <f t="shared" si="4"/>
        <v>0</v>
      </c>
      <c r="P149" s="27"/>
      <c r="Q149" s="27"/>
      <c r="R149" s="25"/>
      <c r="S149" s="25"/>
      <c r="T149" s="25"/>
    </row>
    <row r="150" spans="1:20" x14ac:dyDescent="0.2">
      <c r="A150" s="18">
        <v>145</v>
      </c>
      <c r="B150" s="25"/>
      <c r="C150" s="37"/>
      <c r="D150" s="25"/>
      <c r="E150" s="17"/>
      <c r="F150" s="24"/>
      <c r="G150" s="17"/>
      <c r="H150" s="40"/>
      <c r="I150" s="40"/>
      <c r="J150" s="17"/>
      <c r="K150" s="25"/>
      <c r="L150" s="25"/>
      <c r="M150" s="25"/>
      <c r="N150" s="25"/>
      <c r="O150" s="35">
        <f t="shared" si="4"/>
        <v>0</v>
      </c>
      <c r="P150" s="27"/>
      <c r="Q150" s="27"/>
      <c r="R150" s="25"/>
      <c r="S150" s="25"/>
      <c r="T150" s="25"/>
    </row>
    <row r="151" spans="1:20" x14ac:dyDescent="0.2">
      <c r="A151" s="18">
        <v>146</v>
      </c>
      <c r="B151" s="25"/>
      <c r="C151" s="37"/>
      <c r="D151" s="25"/>
      <c r="E151" s="17"/>
      <c r="F151" s="24"/>
      <c r="G151" s="17"/>
      <c r="H151" s="40"/>
      <c r="I151" s="40"/>
      <c r="J151" s="17"/>
      <c r="K151" s="25"/>
      <c r="L151" s="25"/>
      <c r="M151" s="25"/>
      <c r="N151" s="25"/>
      <c r="O151" s="35">
        <f t="shared" si="4"/>
        <v>0</v>
      </c>
      <c r="P151" s="27"/>
      <c r="Q151" s="27"/>
      <c r="R151" s="25"/>
      <c r="S151" s="25"/>
      <c r="T151" s="25"/>
    </row>
    <row r="152" spans="1:20" x14ac:dyDescent="0.2">
      <c r="A152" s="18">
        <v>147</v>
      </c>
      <c r="B152" s="25"/>
      <c r="C152" s="37"/>
      <c r="D152" s="25"/>
      <c r="E152" s="17"/>
      <c r="F152" s="24"/>
      <c r="G152" s="17"/>
      <c r="H152" s="40"/>
      <c r="I152" s="40"/>
      <c r="J152" s="17"/>
      <c r="K152" s="25"/>
      <c r="L152" s="25"/>
      <c r="M152" s="25"/>
      <c r="N152" s="25"/>
      <c r="O152" s="35">
        <f t="shared" si="4"/>
        <v>0</v>
      </c>
      <c r="P152" s="27"/>
      <c r="Q152" s="27"/>
      <c r="R152" s="25"/>
      <c r="S152" s="25"/>
      <c r="T152" s="25"/>
    </row>
    <row r="153" spans="1:20" x14ac:dyDescent="0.2">
      <c r="A153" s="18">
        <v>148</v>
      </c>
      <c r="B153" s="25"/>
      <c r="C153" s="37"/>
      <c r="D153" s="25"/>
      <c r="E153" s="17"/>
      <c r="F153" s="24"/>
      <c r="G153" s="17"/>
      <c r="H153" s="40"/>
      <c r="I153" s="40"/>
      <c r="J153" s="17"/>
      <c r="K153" s="25"/>
      <c r="L153" s="25"/>
      <c r="M153" s="25"/>
      <c r="N153" s="25"/>
      <c r="O153" s="35">
        <f t="shared" si="4"/>
        <v>0</v>
      </c>
      <c r="P153" s="27"/>
      <c r="Q153" s="27"/>
      <c r="R153" s="25"/>
      <c r="S153" s="25"/>
      <c r="T153" s="25"/>
    </row>
    <row r="154" spans="1:20" x14ac:dyDescent="0.2">
      <c r="A154" s="18">
        <v>149</v>
      </c>
      <c r="B154" s="25"/>
      <c r="C154" s="37"/>
      <c r="D154" s="25"/>
      <c r="E154" s="17"/>
      <c r="F154" s="24"/>
      <c r="G154" s="17"/>
      <c r="H154" s="40"/>
      <c r="I154" s="40"/>
      <c r="J154" s="17"/>
      <c r="K154" s="25"/>
      <c r="L154" s="25"/>
      <c r="M154" s="25"/>
      <c r="N154" s="25"/>
      <c r="O154" s="35">
        <f t="shared" si="4"/>
        <v>0</v>
      </c>
      <c r="P154" s="27"/>
      <c r="Q154" s="27"/>
      <c r="R154" s="25"/>
      <c r="S154" s="25"/>
      <c r="T154" s="25"/>
    </row>
    <row r="155" spans="1:20" x14ac:dyDescent="0.2">
      <c r="A155" s="18">
        <v>150</v>
      </c>
      <c r="B155" s="25"/>
      <c r="C155" s="37"/>
      <c r="D155" s="25"/>
      <c r="E155" s="17"/>
      <c r="F155" s="24"/>
      <c r="G155" s="17"/>
      <c r="H155" s="40"/>
      <c r="I155" s="40"/>
      <c r="J155" s="17"/>
      <c r="K155" s="25"/>
      <c r="L155" s="25"/>
      <c r="M155" s="25"/>
      <c r="N155" s="25"/>
      <c r="O155" s="35">
        <f t="shared" si="4"/>
        <v>0</v>
      </c>
      <c r="P155" s="27"/>
      <c r="Q155" s="27"/>
      <c r="R155" s="25"/>
      <c r="S155" s="25"/>
      <c r="T155" s="25"/>
    </row>
    <row r="156" spans="1:20" x14ac:dyDescent="0.2">
      <c r="A156" s="18">
        <v>151</v>
      </c>
      <c r="B156" s="25"/>
      <c r="C156" s="37"/>
      <c r="D156" s="25"/>
      <c r="E156" s="17"/>
      <c r="F156" s="24"/>
      <c r="G156" s="17"/>
      <c r="H156" s="40"/>
      <c r="I156" s="40"/>
      <c r="J156" s="17"/>
      <c r="K156" s="25"/>
      <c r="L156" s="25"/>
      <c r="M156" s="25"/>
      <c r="N156" s="25"/>
      <c r="O156" s="35">
        <f t="shared" si="4"/>
        <v>0</v>
      </c>
      <c r="P156" s="27"/>
      <c r="Q156" s="27"/>
      <c r="R156" s="25"/>
      <c r="S156" s="25"/>
      <c r="T156" s="25"/>
    </row>
    <row r="157" spans="1:20" x14ac:dyDescent="0.2">
      <c r="A157" s="18">
        <v>152</v>
      </c>
      <c r="B157" s="25"/>
      <c r="C157" s="37"/>
      <c r="D157" s="25"/>
      <c r="E157" s="17"/>
      <c r="F157" s="24"/>
      <c r="G157" s="17"/>
      <c r="H157" s="40"/>
      <c r="I157" s="40"/>
      <c r="J157" s="17"/>
      <c r="K157" s="25"/>
      <c r="L157" s="25"/>
      <c r="M157" s="25"/>
      <c r="N157" s="25"/>
      <c r="O157" s="35">
        <f t="shared" si="4"/>
        <v>0</v>
      </c>
      <c r="P157" s="27"/>
      <c r="Q157" s="27"/>
      <c r="R157" s="25"/>
      <c r="S157" s="25"/>
      <c r="T157" s="25"/>
    </row>
    <row r="158" spans="1:20" x14ac:dyDescent="0.2">
      <c r="A158" s="18">
        <v>153</v>
      </c>
      <c r="B158" s="25"/>
      <c r="C158" s="37"/>
      <c r="D158" s="25"/>
      <c r="E158" s="17"/>
      <c r="F158" s="24"/>
      <c r="G158" s="17"/>
      <c r="H158" s="40"/>
      <c r="I158" s="40"/>
      <c r="J158" s="17"/>
      <c r="K158" s="25"/>
      <c r="L158" s="25"/>
      <c r="M158" s="25"/>
      <c r="N158" s="25"/>
      <c r="O158" s="35">
        <f t="shared" si="4"/>
        <v>0</v>
      </c>
      <c r="P158" s="27"/>
      <c r="Q158" s="27"/>
      <c r="R158" s="25"/>
      <c r="S158" s="25"/>
      <c r="T158" s="25"/>
    </row>
    <row r="159" spans="1:20" x14ac:dyDescent="0.2">
      <c r="A159" s="18">
        <v>154</v>
      </c>
      <c r="B159" s="25"/>
      <c r="C159" s="37"/>
      <c r="D159" s="25"/>
      <c r="E159" s="17"/>
      <c r="F159" s="24"/>
      <c r="G159" s="17"/>
      <c r="H159" s="40"/>
      <c r="I159" s="40"/>
      <c r="J159" s="17"/>
      <c r="K159" s="25"/>
      <c r="L159" s="25"/>
      <c r="M159" s="25"/>
      <c r="N159" s="25"/>
      <c r="O159" s="35">
        <f t="shared" si="4"/>
        <v>0</v>
      </c>
      <c r="P159" s="27"/>
      <c r="Q159" s="27"/>
      <c r="R159" s="25"/>
      <c r="S159" s="25"/>
      <c r="T159" s="25"/>
    </row>
    <row r="160" spans="1:20" x14ac:dyDescent="0.2">
      <c r="A160" s="18">
        <v>155</v>
      </c>
      <c r="B160" s="25"/>
      <c r="C160" s="37"/>
      <c r="D160" s="25"/>
      <c r="E160" s="17"/>
      <c r="F160" s="24"/>
      <c r="G160" s="17"/>
      <c r="H160" s="40"/>
      <c r="I160" s="40"/>
      <c r="J160" s="17"/>
      <c r="K160" s="25"/>
      <c r="L160" s="25"/>
      <c r="M160" s="25"/>
      <c r="N160" s="25"/>
      <c r="O160" s="35">
        <f t="shared" si="4"/>
        <v>0</v>
      </c>
      <c r="P160" s="27"/>
      <c r="Q160" s="27"/>
      <c r="R160" s="25"/>
      <c r="S160" s="25"/>
      <c r="T160" s="25"/>
    </row>
    <row r="161" spans="1:20" x14ac:dyDescent="0.2">
      <c r="A161" s="18">
        <v>156</v>
      </c>
      <c r="B161" s="25"/>
      <c r="C161" s="37"/>
      <c r="D161" s="25"/>
      <c r="E161" s="17"/>
      <c r="F161" s="24"/>
      <c r="G161" s="17"/>
      <c r="H161" s="40"/>
      <c r="I161" s="40"/>
      <c r="J161" s="17"/>
      <c r="K161" s="25"/>
      <c r="L161" s="25"/>
      <c r="M161" s="25"/>
      <c r="N161" s="25"/>
      <c r="O161" s="35">
        <f t="shared" si="4"/>
        <v>0</v>
      </c>
      <c r="P161" s="27"/>
      <c r="Q161" s="27"/>
      <c r="R161" s="25"/>
      <c r="S161" s="25"/>
      <c r="T161" s="25"/>
    </row>
    <row r="162" spans="1:20" x14ac:dyDescent="0.2">
      <c r="A162" s="18">
        <v>157</v>
      </c>
      <c r="B162" s="25"/>
      <c r="C162" s="37"/>
      <c r="D162" s="25"/>
      <c r="E162" s="17"/>
      <c r="F162" s="24"/>
      <c r="G162" s="17"/>
      <c r="H162" s="40"/>
      <c r="I162" s="40"/>
      <c r="J162" s="17"/>
      <c r="K162" s="25"/>
      <c r="L162" s="25"/>
      <c r="M162" s="25"/>
      <c r="N162" s="25"/>
      <c r="O162" s="35">
        <f t="shared" si="4"/>
        <v>0</v>
      </c>
      <c r="P162" s="27"/>
      <c r="Q162" s="27"/>
      <c r="R162" s="25"/>
      <c r="S162" s="25"/>
      <c r="T162" s="25"/>
    </row>
    <row r="163" spans="1:20" x14ac:dyDescent="0.2">
      <c r="A163" s="18">
        <v>158</v>
      </c>
      <c r="B163" s="25"/>
      <c r="C163" s="37"/>
      <c r="D163" s="25"/>
      <c r="E163" s="17"/>
      <c r="F163" s="24"/>
      <c r="G163" s="17"/>
      <c r="H163" s="40"/>
      <c r="I163" s="40"/>
      <c r="J163" s="17"/>
      <c r="K163" s="25"/>
      <c r="L163" s="25"/>
      <c r="M163" s="25"/>
      <c r="N163" s="25"/>
      <c r="O163" s="35">
        <f t="shared" si="4"/>
        <v>0</v>
      </c>
      <c r="P163" s="27"/>
      <c r="Q163" s="27"/>
      <c r="R163" s="25"/>
      <c r="S163" s="25"/>
      <c r="T163" s="25"/>
    </row>
    <row r="164" spans="1:20" x14ac:dyDescent="0.2">
      <c r="A164" s="18">
        <v>159</v>
      </c>
      <c r="B164" s="25"/>
      <c r="C164" s="37"/>
      <c r="D164" s="25"/>
      <c r="E164" s="17"/>
      <c r="F164" s="24"/>
      <c r="G164" s="17"/>
      <c r="H164" s="40"/>
      <c r="I164" s="40"/>
      <c r="J164" s="17"/>
      <c r="K164" s="25"/>
      <c r="L164" s="25"/>
      <c r="M164" s="25"/>
      <c r="N164" s="25"/>
      <c r="O164" s="35">
        <f t="shared" si="4"/>
        <v>0</v>
      </c>
      <c r="P164" s="27"/>
      <c r="Q164" s="27"/>
      <c r="R164" s="25"/>
      <c r="S164" s="25"/>
      <c r="T164" s="25"/>
    </row>
    <row r="165" spans="1:20" x14ac:dyDescent="0.2">
      <c r="A165" s="18">
        <v>160</v>
      </c>
      <c r="B165" s="25"/>
      <c r="C165" s="37"/>
      <c r="D165" s="25"/>
      <c r="E165" s="17"/>
      <c r="F165" s="24"/>
      <c r="G165" s="17"/>
      <c r="H165" s="40"/>
      <c r="I165" s="40"/>
      <c r="J165" s="17"/>
      <c r="K165" s="25"/>
      <c r="L165" s="25"/>
      <c r="M165" s="25"/>
      <c r="N165" s="25"/>
      <c r="O165" s="35">
        <f t="shared" si="4"/>
        <v>0</v>
      </c>
      <c r="P165" s="27"/>
      <c r="Q165" s="27"/>
      <c r="R165" s="25"/>
      <c r="S165" s="25"/>
      <c r="T165" s="25"/>
    </row>
    <row r="166" spans="1:20" x14ac:dyDescent="0.2">
      <c r="A166" s="18">
        <v>161</v>
      </c>
      <c r="B166" s="25"/>
      <c r="C166" s="37"/>
      <c r="D166" s="25"/>
      <c r="E166" s="17"/>
      <c r="F166" s="24"/>
      <c r="G166" s="17"/>
      <c r="H166" s="40"/>
      <c r="I166" s="40"/>
      <c r="J166" s="17"/>
      <c r="K166" s="25"/>
      <c r="L166" s="25"/>
      <c r="M166" s="25"/>
      <c r="N166" s="25"/>
      <c r="O166" s="35">
        <f t="shared" ref="O166:O197" si="5">SUM(P166:Q166)</f>
        <v>0</v>
      </c>
      <c r="P166" s="27"/>
      <c r="Q166" s="27"/>
      <c r="R166" s="25"/>
      <c r="S166" s="25"/>
      <c r="T166" s="25"/>
    </row>
    <row r="167" spans="1:20" x14ac:dyDescent="0.2">
      <c r="A167" s="18">
        <v>162</v>
      </c>
      <c r="B167" s="25"/>
      <c r="C167" s="37"/>
      <c r="D167" s="25"/>
      <c r="E167" s="17"/>
      <c r="F167" s="24"/>
      <c r="G167" s="17"/>
      <c r="H167" s="40"/>
      <c r="I167" s="40"/>
      <c r="J167" s="17"/>
      <c r="K167" s="25"/>
      <c r="L167" s="25"/>
      <c r="M167" s="25"/>
      <c r="N167" s="25"/>
      <c r="O167" s="35">
        <f t="shared" si="5"/>
        <v>0</v>
      </c>
      <c r="P167" s="27"/>
      <c r="Q167" s="27"/>
      <c r="R167" s="25"/>
      <c r="S167" s="25"/>
      <c r="T167" s="25"/>
    </row>
    <row r="168" spans="1:20" x14ac:dyDescent="0.2">
      <c r="A168" s="18">
        <v>163</v>
      </c>
      <c r="B168" s="25"/>
      <c r="C168" s="37"/>
      <c r="D168" s="25"/>
      <c r="E168" s="17"/>
      <c r="F168" s="24"/>
      <c r="G168" s="17"/>
      <c r="H168" s="40"/>
      <c r="I168" s="40"/>
      <c r="J168" s="17"/>
      <c r="K168" s="25"/>
      <c r="L168" s="25"/>
      <c r="M168" s="25"/>
      <c r="N168" s="25"/>
      <c r="O168" s="35">
        <f t="shared" si="5"/>
        <v>0</v>
      </c>
      <c r="P168" s="27"/>
      <c r="Q168" s="27"/>
      <c r="R168" s="25"/>
      <c r="S168" s="25"/>
      <c r="T168" s="25"/>
    </row>
    <row r="169" spans="1:20" x14ac:dyDescent="0.2">
      <c r="A169" s="18">
        <v>164</v>
      </c>
      <c r="B169" s="25"/>
      <c r="C169" s="37"/>
      <c r="D169" s="25"/>
      <c r="E169" s="17"/>
      <c r="F169" s="24"/>
      <c r="G169" s="17"/>
      <c r="H169" s="40"/>
      <c r="I169" s="40"/>
      <c r="J169" s="17"/>
      <c r="K169" s="25"/>
      <c r="L169" s="25"/>
      <c r="M169" s="25"/>
      <c r="N169" s="25"/>
      <c r="O169" s="35">
        <f t="shared" si="5"/>
        <v>0</v>
      </c>
      <c r="P169" s="27"/>
      <c r="Q169" s="27"/>
      <c r="R169" s="25"/>
      <c r="S169" s="25"/>
      <c r="T169" s="25"/>
    </row>
    <row r="170" spans="1:20" x14ac:dyDescent="0.2">
      <c r="A170" s="18">
        <v>165</v>
      </c>
      <c r="B170" s="25"/>
      <c r="C170" s="37"/>
      <c r="D170" s="25"/>
      <c r="E170" s="17"/>
      <c r="F170" s="24"/>
      <c r="G170" s="17"/>
      <c r="H170" s="40"/>
      <c r="I170" s="40"/>
      <c r="J170" s="17"/>
      <c r="K170" s="25"/>
      <c r="L170" s="25"/>
      <c r="M170" s="25"/>
      <c r="N170" s="25"/>
      <c r="O170" s="35">
        <f t="shared" si="5"/>
        <v>0</v>
      </c>
      <c r="P170" s="27"/>
      <c r="Q170" s="27"/>
      <c r="R170" s="25"/>
      <c r="S170" s="25"/>
      <c r="T170" s="25"/>
    </row>
    <row r="171" spans="1:20" x14ac:dyDescent="0.2">
      <c r="A171" s="18">
        <v>166</v>
      </c>
      <c r="B171" s="25"/>
      <c r="C171" s="37"/>
      <c r="D171" s="25"/>
      <c r="E171" s="17"/>
      <c r="F171" s="24"/>
      <c r="G171" s="17"/>
      <c r="H171" s="40"/>
      <c r="I171" s="40"/>
      <c r="J171" s="17"/>
      <c r="K171" s="25"/>
      <c r="L171" s="25"/>
      <c r="M171" s="25"/>
      <c r="N171" s="25"/>
      <c r="O171" s="35">
        <f t="shared" si="5"/>
        <v>0</v>
      </c>
      <c r="P171" s="27"/>
      <c r="Q171" s="27"/>
      <c r="R171" s="25"/>
      <c r="S171" s="25"/>
      <c r="T171" s="25"/>
    </row>
    <row r="172" spans="1:20" x14ac:dyDescent="0.2">
      <c r="A172" s="18">
        <v>167</v>
      </c>
      <c r="B172" s="25"/>
      <c r="C172" s="37"/>
      <c r="D172" s="25"/>
      <c r="E172" s="17"/>
      <c r="F172" s="24"/>
      <c r="G172" s="17"/>
      <c r="H172" s="40"/>
      <c r="I172" s="40"/>
      <c r="J172" s="17"/>
      <c r="K172" s="25"/>
      <c r="L172" s="25"/>
      <c r="M172" s="25"/>
      <c r="N172" s="25"/>
      <c r="O172" s="35">
        <f t="shared" si="5"/>
        <v>0</v>
      </c>
      <c r="P172" s="27"/>
      <c r="Q172" s="27"/>
      <c r="R172" s="25"/>
      <c r="S172" s="25"/>
      <c r="T172" s="25"/>
    </row>
    <row r="173" spans="1:20" x14ac:dyDescent="0.2">
      <c r="A173" s="18">
        <v>168</v>
      </c>
      <c r="B173" s="25"/>
      <c r="C173" s="37"/>
      <c r="D173" s="25"/>
      <c r="E173" s="17"/>
      <c r="F173" s="24"/>
      <c r="G173" s="17"/>
      <c r="H173" s="40"/>
      <c r="I173" s="40"/>
      <c r="J173" s="17"/>
      <c r="K173" s="25"/>
      <c r="L173" s="25"/>
      <c r="M173" s="25"/>
      <c r="N173" s="25"/>
      <c r="O173" s="35">
        <f t="shared" si="5"/>
        <v>0</v>
      </c>
      <c r="P173" s="27"/>
      <c r="Q173" s="27"/>
      <c r="R173" s="25"/>
      <c r="S173" s="25"/>
      <c r="T173" s="25"/>
    </row>
    <row r="174" spans="1:20" x14ac:dyDescent="0.2">
      <c r="A174" s="18">
        <v>169</v>
      </c>
      <c r="B174" s="25"/>
      <c r="C174" s="37"/>
      <c r="D174" s="25"/>
      <c r="E174" s="17"/>
      <c r="F174" s="24"/>
      <c r="G174" s="17"/>
      <c r="H174" s="40"/>
      <c r="I174" s="40"/>
      <c r="J174" s="17"/>
      <c r="K174" s="25"/>
      <c r="L174" s="25"/>
      <c r="M174" s="25"/>
      <c r="N174" s="25"/>
      <c r="O174" s="35">
        <f t="shared" si="5"/>
        <v>0</v>
      </c>
      <c r="P174" s="27"/>
      <c r="Q174" s="27"/>
      <c r="R174" s="25"/>
      <c r="S174" s="25"/>
      <c r="T174" s="25"/>
    </row>
    <row r="175" spans="1:20" x14ac:dyDescent="0.2">
      <c r="A175" s="18">
        <v>170</v>
      </c>
      <c r="B175" s="25"/>
      <c r="C175" s="37"/>
      <c r="D175" s="25"/>
      <c r="E175" s="17"/>
      <c r="F175" s="24"/>
      <c r="G175" s="17"/>
      <c r="H175" s="40"/>
      <c r="I175" s="40"/>
      <c r="J175" s="17"/>
      <c r="K175" s="25"/>
      <c r="L175" s="25"/>
      <c r="M175" s="25"/>
      <c r="N175" s="25"/>
      <c r="O175" s="35">
        <f t="shared" si="5"/>
        <v>0</v>
      </c>
      <c r="P175" s="27"/>
      <c r="Q175" s="27"/>
      <c r="R175" s="25"/>
      <c r="S175" s="25"/>
      <c r="T175" s="25"/>
    </row>
    <row r="176" spans="1:20" x14ac:dyDescent="0.2">
      <c r="A176" s="18">
        <v>171</v>
      </c>
      <c r="B176" s="25"/>
      <c r="C176" s="37"/>
      <c r="D176" s="25"/>
      <c r="E176" s="17"/>
      <c r="F176" s="24"/>
      <c r="G176" s="17"/>
      <c r="H176" s="40"/>
      <c r="I176" s="40"/>
      <c r="J176" s="17"/>
      <c r="K176" s="25"/>
      <c r="L176" s="25"/>
      <c r="M176" s="25"/>
      <c r="N176" s="25"/>
      <c r="O176" s="35">
        <f t="shared" si="5"/>
        <v>0</v>
      </c>
      <c r="P176" s="27"/>
      <c r="Q176" s="27"/>
      <c r="R176" s="25"/>
      <c r="S176" s="25"/>
      <c r="T176" s="25"/>
    </row>
    <row r="177" spans="1:20" x14ac:dyDescent="0.2">
      <c r="A177" s="18">
        <v>172</v>
      </c>
      <c r="B177" s="25"/>
      <c r="C177" s="37"/>
      <c r="D177" s="25"/>
      <c r="E177" s="17"/>
      <c r="F177" s="24"/>
      <c r="G177" s="17"/>
      <c r="H177" s="40"/>
      <c r="I177" s="40"/>
      <c r="J177" s="17"/>
      <c r="K177" s="25"/>
      <c r="L177" s="25"/>
      <c r="M177" s="25"/>
      <c r="N177" s="25"/>
      <c r="O177" s="35">
        <f t="shared" si="5"/>
        <v>0</v>
      </c>
      <c r="P177" s="27"/>
      <c r="Q177" s="27"/>
      <c r="R177" s="25"/>
      <c r="S177" s="25"/>
      <c r="T177" s="25"/>
    </row>
    <row r="178" spans="1:20" x14ac:dyDescent="0.2">
      <c r="A178" s="18">
        <v>173</v>
      </c>
      <c r="B178" s="25"/>
      <c r="C178" s="37"/>
      <c r="D178" s="25"/>
      <c r="E178" s="17"/>
      <c r="F178" s="24"/>
      <c r="G178" s="17"/>
      <c r="H178" s="40"/>
      <c r="I178" s="40"/>
      <c r="J178" s="17"/>
      <c r="K178" s="25"/>
      <c r="L178" s="25"/>
      <c r="M178" s="25"/>
      <c r="N178" s="25"/>
      <c r="O178" s="35">
        <f t="shared" si="5"/>
        <v>0</v>
      </c>
      <c r="P178" s="27"/>
      <c r="Q178" s="27"/>
      <c r="R178" s="25"/>
      <c r="S178" s="25"/>
      <c r="T178" s="25"/>
    </row>
    <row r="179" spans="1:20" x14ac:dyDescent="0.2">
      <c r="A179" s="18">
        <v>174</v>
      </c>
      <c r="B179" s="25"/>
      <c r="C179" s="37"/>
      <c r="D179" s="25"/>
      <c r="E179" s="17"/>
      <c r="F179" s="24"/>
      <c r="G179" s="17"/>
      <c r="H179" s="40"/>
      <c r="I179" s="40"/>
      <c r="J179" s="17"/>
      <c r="K179" s="25"/>
      <c r="L179" s="25"/>
      <c r="M179" s="25"/>
      <c r="N179" s="25"/>
      <c r="O179" s="35">
        <f t="shared" si="5"/>
        <v>0</v>
      </c>
      <c r="P179" s="27"/>
      <c r="Q179" s="27"/>
      <c r="R179" s="25"/>
      <c r="S179" s="25"/>
      <c r="T179" s="25"/>
    </row>
    <row r="180" spans="1:20" x14ac:dyDescent="0.2">
      <c r="A180" s="18">
        <v>175</v>
      </c>
      <c r="B180" s="25"/>
      <c r="C180" s="37"/>
      <c r="D180" s="25"/>
      <c r="E180" s="17"/>
      <c r="F180" s="24"/>
      <c r="G180" s="17"/>
      <c r="H180" s="40"/>
      <c r="I180" s="40"/>
      <c r="J180" s="17"/>
      <c r="K180" s="25"/>
      <c r="L180" s="25"/>
      <c r="M180" s="25"/>
      <c r="N180" s="25"/>
      <c r="O180" s="35">
        <f t="shared" si="5"/>
        <v>0</v>
      </c>
      <c r="P180" s="27"/>
      <c r="Q180" s="27"/>
      <c r="R180" s="25"/>
      <c r="S180" s="25"/>
      <c r="T180" s="25"/>
    </row>
    <row r="181" spans="1:20" x14ac:dyDescent="0.2">
      <c r="A181" s="18">
        <v>176</v>
      </c>
      <c r="B181" s="25"/>
      <c r="C181" s="37"/>
      <c r="D181" s="25"/>
      <c r="E181" s="17"/>
      <c r="F181" s="24"/>
      <c r="G181" s="17"/>
      <c r="H181" s="40"/>
      <c r="I181" s="40"/>
      <c r="J181" s="17"/>
      <c r="K181" s="25"/>
      <c r="L181" s="25"/>
      <c r="M181" s="25"/>
      <c r="N181" s="25"/>
      <c r="O181" s="35">
        <f t="shared" si="5"/>
        <v>0</v>
      </c>
      <c r="P181" s="27"/>
      <c r="Q181" s="27"/>
      <c r="R181" s="25"/>
      <c r="S181" s="25"/>
      <c r="T181" s="25"/>
    </row>
    <row r="182" spans="1:20" x14ac:dyDescent="0.2">
      <c r="A182" s="18">
        <v>177</v>
      </c>
      <c r="B182" s="25"/>
      <c r="C182" s="37"/>
      <c r="D182" s="25"/>
      <c r="E182" s="17"/>
      <c r="F182" s="24"/>
      <c r="G182" s="17"/>
      <c r="H182" s="40"/>
      <c r="I182" s="40"/>
      <c r="J182" s="17"/>
      <c r="K182" s="25"/>
      <c r="L182" s="25"/>
      <c r="M182" s="25"/>
      <c r="N182" s="25"/>
      <c r="O182" s="35">
        <f t="shared" si="5"/>
        <v>0</v>
      </c>
      <c r="P182" s="27"/>
      <c r="Q182" s="27"/>
      <c r="R182" s="25"/>
      <c r="S182" s="25"/>
      <c r="T182" s="25"/>
    </row>
    <row r="183" spans="1:20" x14ac:dyDescent="0.2">
      <c r="A183" s="18">
        <v>178</v>
      </c>
      <c r="B183" s="25"/>
      <c r="C183" s="37"/>
      <c r="D183" s="25"/>
      <c r="E183" s="17"/>
      <c r="F183" s="24"/>
      <c r="G183" s="17"/>
      <c r="H183" s="40"/>
      <c r="I183" s="40"/>
      <c r="J183" s="17"/>
      <c r="K183" s="25"/>
      <c r="L183" s="25"/>
      <c r="M183" s="25"/>
      <c r="N183" s="25"/>
      <c r="O183" s="35">
        <f t="shared" si="5"/>
        <v>0</v>
      </c>
      <c r="P183" s="27"/>
      <c r="Q183" s="27"/>
      <c r="R183" s="25"/>
      <c r="S183" s="25"/>
      <c r="T183" s="25"/>
    </row>
    <row r="184" spans="1:20" x14ac:dyDescent="0.2">
      <c r="A184" s="18">
        <v>179</v>
      </c>
      <c r="B184" s="25"/>
      <c r="C184" s="37"/>
      <c r="D184" s="25"/>
      <c r="E184" s="17"/>
      <c r="F184" s="24"/>
      <c r="G184" s="17"/>
      <c r="H184" s="40"/>
      <c r="I184" s="40"/>
      <c r="J184" s="17"/>
      <c r="K184" s="25"/>
      <c r="L184" s="25"/>
      <c r="M184" s="25"/>
      <c r="N184" s="25"/>
      <c r="O184" s="35">
        <f t="shared" si="5"/>
        <v>0</v>
      </c>
      <c r="P184" s="27"/>
      <c r="Q184" s="27"/>
      <c r="R184" s="25"/>
      <c r="S184" s="25"/>
      <c r="T184" s="25"/>
    </row>
    <row r="185" spans="1:20" x14ac:dyDescent="0.2">
      <c r="A185" s="18">
        <v>180</v>
      </c>
      <c r="B185" s="25"/>
      <c r="C185" s="37"/>
      <c r="D185" s="25"/>
      <c r="E185" s="17"/>
      <c r="F185" s="24"/>
      <c r="G185" s="17"/>
      <c r="H185" s="40"/>
      <c r="I185" s="40"/>
      <c r="J185" s="17"/>
      <c r="K185" s="25"/>
      <c r="L185" s="25"/>
      <c r="M185" s="25"/>
      <c r="N185" s="25"/>
      <c r="O185" s="35">
        <f t="shared" si="5"/>
        <v>0</v>
      </c>
      <c r="P185" s="27"/>
      <c r="Q185" s="27"/>
      <c r="R185" s="25"/>
      <c r="S185" s="25"/>
      <c r="T185" s="25"/>
    </row>
    <row r="186" spans="1:20" x14ac:dyDescent="0.2">
      <c r="A186" s="18">
        <v>181</v>
      </c>
      <c r="B186" s="25"/>
      <c r="C186" s="37"/>
      <c r="D186" s="25"/>
      <c r="E186" s="17"/>
      <c r="F186" s="24"/>
      <c r="G186" s="17"/>
      <c r="H186" s="40"/>
      <c r="I186" s="40"/>
      <c r="J186" s="17"/>
      <c r="K186" s="25"/>
      <c r="L186" s="25"/>
      <c r="M186" s="25"/>
      <c r="N186" s="25"/>
      <c r="O186" s="35">
        <f t="shared" si="5"/>
        <v>0</v>
      </c>
      <c r="P186" s="27"/>
      <c r="Q186" s="27"/>
      <c r="R186" s="25"/>
      <c r="S186" s="25"/>
      <c r="T186" s="25"/>
    </row>
    <row r="187" spans="1:20" x14ac:dyDescent="0.2">
      <c r="A187" s="18">
        <v>182</v>
      </c>
      <c r="B187" s="25"/>
      <c r="C187" s="37"/>
      <c r="D187" s="25"/>
      <c r="E187" s="17"/>
      <c r="F187" s="24"/>
      <c r="G187" s="17"/>
      <c r="H187" s="40"/>
      <c r="I187" s="40"/>
      <c r="J187" s="17"/>
      <c r="K187" s="25"/>
      <c r="L187" s="25"/>
      <c r="M187" s="25"/>
      <c r="N187" s="25"/>
      <c r="O187" s="35">
        <f t="shared" si="5"/>
        <v>0</v>
      </c>
      <c r="P187" s="27"/>
      <c r="Q187" s="27"/>
      <c r="R187" s="25"/>
      <c r="S187" s="25"/>
      <c r="T187" s="25"/>
    </row>
    <row r="188" spans="1:20" x14ac:dyDescent="0.2">
      <c r="A188" s="18">
        <v>183</v>
      </c>
      <c r="B188" s="25"/>
      <c r="C188" s="37"/>
      <c r="D188" s="25"/>
      <c r="E188" s="17"/>
      <c r="F188" s="24"/>
      <c r="G188" s="17"/>
      <c r="H188" s="40"/>
      <c r="I188" s="40"/>
      <c r="J188" s="17"/>
      <c r="K188" s="25"/>
      <c r="L188" s="25"/>
      <c r="M188" s="25"/>
      <c r="N188" s="25"/>
      <c r="O188" s="35">
        <f t="shared" si="5"/>
        <v>0</v>
      </c>
      <c r="P188" s="27"/>
      <c r="Q188" s="27"/>
      <c r="R188" s="25"/>
      <c r="S188" s="25"/>
      <c r="T188" s="25"/>
    </row>
    <row r="189" spans="1:20" x14ac:dyDescent="0.2">
      <c r="A189" s="18">
        <v>184</v>
      </c>
      <c r="B189" s="25"/>
      <c r="C189" s="37"/>
      <c r="D189" s="25"/>
      <c r="E189" s="17"/>
      <c r="F189" s="24"/>
      <c r="G189" s="17"/>
      <c r="H189" s="40"/>
      <c r="I189" s="40"/>
      <c r="J189" s="17"/>
      <c r="K189" s="25"/>
      <c r="L189" s="25"/>
      <c r="M189" s="25"/>
      <c r="N189" s="25"/>
      <c r="O189" s="35">
        <f t="shared" si="5"/>
        <v>0</v>
      </c>
      <c r="P189" s="27"/>
      <c r="Q189" s="27"/>
      <c r="R189" s="25"/>
      <c r="S189" s="25"/>
      <c r="T189" s="25"/>
    </row>
    <row r="190" spans="1:20" x14ac:dyDescent="0.2">
      <c r="A190" s="18">
        <v>185</v>
      </c>
      <c r="B190" s="25"/>
      <c r="C190" s="37"/>
      <c r="D190" s="25"/>
      <c r="E190" s="17"/>
      <c r="F190" s="24"/>
      <c r="G190" s="17"/>
      <c r="H190" s="40"/>
      <c r="I190" s="40"/>
      <c r="J190" s="17"/>
      <c r="K190" s="25"/>
      <c r="L190" s="25"/>
      <c r="M190" s="25"/>
      <c r="N190" s="25"/>
      <c r="O190" s="35">
        <f t="shared" si="5"/>
        <v>0</v>
      </c>
      <c r="P190" s="27"/>
      <c r="Q190" s="27"/>
      <c r="R190" s="25"/>
      <c r="S190" s="25"/>
      <c r="T190" s="25"/>
    </row>
    <row r="191" spans="1:20" x14ac:dyDescent="0.2">
      <c r="A191" s="18">
        <v>186</v>
      </c>
      <c r="B191" s="25"/>
      <c r="C191" s="37"/>
      <c r="D191" s="25"/>
      <c r="E191" s="17"/>
      <c r="F191" s="24"/>
      <c r="G191" s="17"/>
      <c r="H191" s="40"/>
      <c r="I191" s="40"/>
      <c r="J191" s="17"/>
      <c r="K191" s="25"/>
      <c r="L191" s="25"/>
      <c r="M191" s="25"/>
      <c r="N191" s="25"/>
      <c r="O191" s="35">
        <f t="shared" si="5"/>
        <v>0</v>
      </c>
      <c r="P191" s="27"/>
      <c r="Q191" s="27"/>
      <c r="R191" s="25"/>
      <c r="S191" s="25"/>
      <c r="T191" s="25"/>
    </row>
    <row r="192" spans="1:20" x14ac:dyDescent="0.2">
      <c r="A192" s="18">
        <v>187</v>
      </c>
      <c r="B192" s="25"/>
      <c r="C192" s="37"/>
      <c r="D192" s="25"/>
      <c r="E192" s="17"/>
      <c r="F192" s="24"/>
      <c r="G192" s="17"/>
      <c r="H192" s="40"/>
      <c r="I192" s="40"/>
      <c r="J192" s="17"/>
      <c r="K192" s="25"/>
      <c r="L192" s="25"/>
      <c r="M192" s="25"/>
      <c r="N192" s="25"/>
      <c r="O192" s="35">
        <f t="shared" si="5"/>
        <v>0</v>
      </c>
      <c r="P192" s="27"/>
      <c r="Q192" s="27"/>
      <c r="R192" s="25"/>
      <c r="S192" s="25"/>
      <c r="T192" s="25"/>
    </row>
    <row r="193" spans="1:20" x14ac:dyDescent="0.2">
      <c r="A193" s="18">
        <v>188</v>
      </c>
      <c r="B193" s="25"/>
      <c r="C193" s="37"/>
      <c r="D193" s="25"/>
      <c r="E193" s="17"/>
      <c r="F193" s="24"/>
      <c r="G193" s="17"/>
      <c r="H193" s="40"/>
      <c r="I193" s="40"/>
      <c r="J193" s="17"/>
      <c r="K193" s="25"/>
      <c r="L193" s="25"/>
      <c r="M193" s="25"/>
      <c r="N193" s="25"/>
      <c r="O193" s="35">
        <f t="shared" si="5"/>
        <v>0</v>
      </c>
      <c r="P193" s="27"/>
      <c r="Q193" s="27"/>
      <c r="R193" s="25"/>
      <c r="S193" s="25"/>
      <c r="T193" s="25"/>
    </row>
    <row r="194" spans="1:20" x14ac:dyDescent="0.2">
      <c r="A194" s="18">
        <v>189</v>
      </c>
      <c r="B194" s="25"/>
      <c r="C194" s="37"/>
      <c r="D194" s="25"/>
      <c r="E194" s="17"/>
      <c r="F194" s="24"/>
      <c r="G194" s="17"/>
      <c r="H194" s="40"/>
      <c r="I194" s="40"/>
      <c r="J194" s="17"/>
      <c r="K194" s="25"/>
      <c r="L194" s="25"/>
      <c r="M194" s="25"/>
      <c r="N194" s="25"/>
      <c r="O194" s="35">
        <f t="shared" si="5"/>
        <v>0</v>
      </c>
      <c r="P194" s="27"/>
      <c r="Q194" s="27"/>
      <c r="R194" s="25"/>
      <c r="S194" s="25"/>
      <c r="T194" s="25"/>
    </row>
    <row r="195" spans="1:20" x14ac:dyDescent="0.2">
      <c r="A195" s="18">
        <v>190</v>
      </c>
      <c r="B195" s="25"/>
      <c r="C195" s="37"/>
      <c r="D195" s="25"/>
      <c r="E195" s="17"/>
      <c r="F195" s="24"/>
      <c r="G195" s="17"/>
      <c r="H195" s="40"/>
      <c r="I195" s="40"/>
      <c r="J195" s="17"/>
      <c r="K195" s="25"/>
      <c r="L195" s="25"/>
      <c r="M195" s="25"/>
      <c r="N195" s="25"/>
      <c r="O195" s="35">
        <f t="shared" si="5"/>
        <v>0</v>
      </c>
      <c r="P195" s="27"/>
      <c r="Q195" s="27"/>
      <c r="R195" s="25"/>
      <c r="S195" s="25"/>
      <c r="T195" s="25"/>
    </row>
    <row r="196" spans="1:20" x14ac:dyDescent="0.2">
      <c r="A196" s="18">
        <v>191</v>
      </c>
      <c r="B196" s="25"/>
      <c r="C196" s="37"/>
      <c r="D196" s="25"/>
      <c r="E196" s="17"/>
      <c r="F196" s="24"/>
      <c r="G196" s="17"/>
      <c r="H196" s="40"/>
      <c r="I196" s="40"/>
      <c r="J196" s="17"/>
      <c r="K196" s="25"/>
      <c r="L196" s="25"/>
      <c r="M196" s="25"/>
      <c r="N196" s="25"/>
      <c r="O196" s="35">
        <f t="shared" si="5"/>
        <v>0</v>
      </c>
      <c r="P196" s="27"/>
      <c r="Q196" s="27"/>
      <c r="R196" s="25"/>
      <c r="S196" s="25"/>
      <c r="T196" s="25"/>
    </row>
    <row r="197" spans="1:20" x14ac:dyDescent="0.2">
      <c r="A197" s="18">
        <v>192</v>
      </c>
      <c r="B197" s="25"/>
      <c r="C197" s="37"/>
      <c r="D197" s="25"/>
      <c r="E197" s="17"/>
      <c r="F197" s="24"/>
      <c r="G197" s="17"/>
      <c r="H197" s="40"/>
      <c r="I197" s="40"/>
      <c r="J197" s="17"/>
      <c r="K197" s="25"/>
      <c r="L197" s="25"/>
      <c r="M197" s="25"/>
      <c r="N197" s="25"/>
      <c r="O197" s="35">
        <f t="shared" si="5"/>
        <v>0</v>
      </c>
      <c r="P197" s="27"/>
      <c r="Q197" s="27"/>
      <c r="R197" s="25"/>
      <c r="S197" s="25"/>
      <c r="T197" s="25"/>
    </row>
    <row r="198" spans="1:20" x14ac:dyDescent="0.2">
      <c r="A198" s="18">
        <v>193</v>
      </c>
      <c r="B198" s="25"/>
      <c r="C198" s="37"/>
      <c r="D198" s="25"/>
      <c r="E198" s="17"/>
      <c r="F198" s="24"/>
      <c r="G198" s="17"/>
      <c r="H198" s="40"/>
      <c r="I198" s="40"/>
      <c r="J198" s="17"/>
      <c r="K198" s="25"/>
      <c r="L198" s="25"/>
      <c r="M198" s="25"/>
      <c r="N198" s="25"/>
      <c r="O198" s="35">
        <f t="shared" ref="O198:O229" si="6">SUM(P198:Q198)</f>
        <v>0</v>
      </c>
      <c r="P198" s="27"/>
      <c r="Q198" s="27"/>
      <c r="R198" s="25"/>
      <c r="S198" s="25"/>
      <c r="T198" s="25"/>
    </row>
    <row r="199" spans="1:20" x14ac:dyDescent="0.2">
      <c r="A199" s="18">
        <v>194</v>
      </c>
      <c r="B199" s="25"/>
      <c r="C199" s="37"/>
      <c r="D199" s="25"/>
      <c r="E199" s="17"/>
      <c r="F199" s="24"/>
      <c r="G199" s="17"/>
      <c r="H199" s="40"/>
      <c r="I199" s="40"/>
      <c r="J199" s="17"/>
      <c r="K199" s="25"/>
      <c r="L199" s="25"/>
      <c r="M199" s="25"/>
      <c r="N199" s="25"/>
      <c r="O199" s="35">
        <f t="shared" si="6"/>
        <v>0</v>
      </c>
      <c r="P199" s="27"/>
      <c r="Q199" s="27"/>
      <c r="R199" s="25"/>
      <c r="S199" s="25"/>
      <c r="T199" s="25"/>
    </row>
    <row r="200" spans="1:20" x14ac:dyDescent="0.2">
      <c r="A200" s="18">
        <v>195</v>
      </c>
      <c r="B200" s="25"/>
      <c r="C200" s="37"/>
      <c r="D200" s="25"/>
      <c r="E200" s="17"/>
      <c r="F200" s="24"/>
      <c r="G200" s="17"/>
      <c r="H200" s="40"/>
      <c r="I200" s="40"/>
      <c r="J200" s="17"/>
      <c r="K200" s="25"/>
      <c r="L200" s="25"/>
      <c r="M200" s="25"/>
      <c r="N200" s="25"/>
      <c r="O200" s="35">
        <f t="shared" si="6"/>
        <v>0</v>
      </c>
      <c r="P200" s="27"/>
      <c r="Q200" s="27"/>
      <c r="R200" s="25"/>
      <c r="S200" s="25"/>
      <c r="T200" s="25"/>
    </row>
    <row r="201" spans="1:20" x14ac:dyDescent="0.2">
      <c r="A201" s="18">
        <v>196</v>
      </c>
      <c r="B201" s="25"/>
      <c r="C201" s="37"/>
      <c r="D201" s="25"/>
      <c r="E201" s="17"/>
      <c r="F201" s="24"/>
      <c r="G201" s="17"/>
      <c r="H201" s="40"/>
      <c r="I201" s="40"/>
      <c r="J201" s="17"/>
      <c r="K201" s="25"/>
      <c r="L201" s="25"/>
      <c r="M201" s="25"/>
      <c r="N201" s="25"/>
      <c r="O201" s="35">
        <f t="shared" si="6"/>
        <v>0</v>
      </c>
      <c r="P201" s="27"/>
      <c r="Q201" s="27"/>
      <c r="R201" s="25"/>
      <c r="S201" s="25"/>
      <c r="T201" s="25"/>
    </row>
    <row r="202" spans="1:20" x14ac:dyDescent="0.2">
      <c r="A202" s="18">
        <v>197</v>
      </c>
      <c r="B202" s="25"/>
      <c r="C202" s="37"/>
      <c r="D202" s="25"/>
      <c r="E202" s="17"/>
      <c r="F202" s="24"/>
      <c r="G202" s="17"/>
      <c r="H202" s="40"/>
      <c r="I202" s="40"/>
      <c r="J202" s="17"/>
      <c r="K202" s="25"/>
      <c r="L202" s="25"/>
      <c r="M202" s="25"/>
      <c r="N202" s="25"/>
      <c r="O202" s="35">
        <f t="shared" si="6"/>
        <v>0</v>
      </c>
      <c r="P202" s="27"/>
      <c r="Q202" s="27"/>
      <c r="R202" s="25"/>
      <c r="S202" s="25"/>
      <c r="T202" s="25"/>
    </row>
    <row r="203" spans="1:20" x14ac:dyDescent="0.2">
      <c r="A203" s="18">
        <v>198</v>
      </c>
      <c r="B203" s="25"/>
      <c r="C203" s="37"/>
      <c r="D203" s="25"/>
      <c r="E203" s="17"/>
      <c r="F203" s="24"/>
      <c r="G203" s="17"/>
      <c r="H203" s="40"/>
      <c r="I203" s="40"/>
      <c r="J203" s="17"/>
      <c r="K203" s="25"/>
      <c r="L203" s="25"/>
      <c r="M203" s="25"/>
      <c r="N203" s="25"/>
      <c r="O203" s="35">
        <f t="shared" si="6"/>
        <v>0</v>
      </c>
      <c r="P203" s="27"/>
      <c r="Q203" s="27"/>
      <c r="R203" s="25"/>
      <c r="S203" s="25"/>
      <c r="T203" s="25"/>
    </row>
    <row r="204" spans="1:20" x14ac:dyDescent="0.2">
      <c r="A204" s="18">
        <v>199</v>
      </c>
      <c r="B204" s="25"/>
      <c r="C204" s="37"/>
      <c r="D204" s="25"/>
      <c r="E204" s="17"/>
      <c r="F204" s="24"/>
      <c r="G204" s="17"/>
      <c r="H204" s="40"/>
      <c r="I204" s="40"/>
      <c r="J204" s="17"/>
      <c r="K204" s="25"/>
      <c r="L204" s="25"/>
      <c r="M204" s="25"/>
      <c r="N204" s="25"/>
      <c r="O204" s="35">
        <f t="shared" si="6"/>
        <v>0</v>
      </c>
      <c r="P204" s="27"/>
      <c r="Q204" s="27"/>
      <c r="R204" s="25"/>
      <c r="S204" s="25"/>
      <c r="T204" s="25"/>
    </row>
    <row r="205" spans="1:20" x14ac:dyDescent="0.2">
      <c r="A205" s="18">
        <v>200</v>
      </c>
      <c r="B205" s="25"/>
      <c r="C205" s="37"/>
      <c r="D205" s="25"/>
      <c r="E205" s="17"/>
      <c r="F205" s="24"/>
      <c r="G205" s="17"/>
      <c r="H205" s="40"/>
      <c r="I205" s="40"/>
      <c r="J205" s="17"/>
      <c r="K205" s="25"/>
      <c r="L205" s="25"/>
      <c r="M205" s="25"/>
      <c r="N205" s="25"/>
      <c r="O205" s="35">
        <f t="shared" si="6"/>
        <v>0</v>
      </c>
      <c r="P205" s="27"/>
      <c r="Q205" s="27"/>
      <c r="R205" s="25"/>
      <c r="S205" s="25"/>
      <c r="T205" s="25"/>
    </row>
  </sheetData>
  <sheetProtection algorithmName="SHA-512" hashValue="UKRujJLqptpFKODMtHtb2mGzNt8jgqYjaftNrzn9XRlwTUnkUQCPsOp4Gj9Po8Y6ORIKhSXgqOe5yRusR5c2zA==" saltValue="pOc5CjsnF0px9lSvDu7Wmg==" spinCount="100000" sheet="1" objects="1" scenarios="1" formatColumns="0" formatRows="0" insertRows="0"/>
  <mergeCells count="19">
    <mergeCell ref="C3:C4"/>
    <mergeCell ref="O3:O4"/>
    <mergeCell ref="E3:E4"/>
    <mergeCell ref="L3:L4"/>
    <mergeCell ref="B3:B4"/>
    <mergeCell ref="N3:N4"/>
    <mergeCell ref="F3:F4"/>
    <mergeCell ref="A1:T1"/>
    <mergeCell ref="R3:T3"/>
    <mergeCell ref="A3:A4"/>
    <mergeCell ref="G3:G4"/>
    <mergeCell ref="M3:M4"/>
    <mergeCell ref="I3:I4"/>
    <mergeCell ref="D3:D4"/>
    <mergeCell ref="H3:H4"/>
    <mergeCell ref="J3:J4"/>
    <mergeCell ref="A2:T2"/>
    <mergeCell ref="P3:Q3"/>
    <mergeCell ref="K3:K4"/>
  </mergeCells>
  <dataValidations count="6">
    <dataValidation type="list" showInputMessage="1" showErrorMessage="1" sqref="F6" xr:uid="{00000000-0002-0000-0100-000000000000}">
      <formula1>ТипРезультата</formula1>
    </dataValidation>
    <dataValidation type="list" showInputMessage="1" showErrorMessage="1" sqref="E7:E205" xr:uid="{00000000-0002-0000-0100-000001000000}">
      <formula1>Мероприятия</formula1>
    </dataValidation>
    <dataValidation type="list" showInputMessage="1" showErrorMessage="1" sqref="G7:G205" xr:uid="{00000000-0002-0000-0100-000002000000}">
      <formula1>Тематика</formula1>
    </dataValidation>
    <dataValidation type="list" showInputMessage="1" showErrorMessage="1" sqref="J7:J205" xr:uid="{00000000-0002-0000-0100-000003000000}">
      <formula1>Статус</formula1>
    </dataValidation>
    <dataValidation type="list" showInputMessage="1" showErrorMessage="1" sqref="C6:C205" xr:uid="{00000000-0002-0000-0100-000004000000}">
      <formula1>Политики</formula1>
    </dataValidation>
    <dataValidation type="list" showInputMessage="1" showErrorMessage="1" sqref="F7:F205" xr:uid="{00000000-0002-0000-0100-000005000000}">
      <formula1>УникальныеРезультаты</formula1>
    </dataValidation>
  </dataValidations>
  <pageMargins left="0.15748031496062992" right="0.15748031496062992" top="0.23622047244094491" bottom="0.27559055118110237" header="0.31496062992125984" footer="0.31496062992125984"/>
  <pageSetup paperSize="8" scale="47"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A23" sqref="A23"/>
    </sheetView>
  </sheetViews>
  <sheetFormatPr defaultColWidth="9.140625" defaultRowHeight="12.75" x14ac:dyDescent="0.2"/>
  <cols>
    <col min="1" max="1" width="98.140625" style="31" customWidth="1"/>
    <col min="2" max="2" width="9.140625" style="28" customWidth="1"/>
    <col min="3" max="16384" width="9.140625" style="28"/>
  </cols>
  <sheetData>
    <row r="1" spans="1:1" ht="15" customHeight="1" x14ac:dyDescent="0.2">
      <c r="A1" s="29" t="s">
        <v>46</v>
      </c>
    </row>
    <row r="2" spans="1:1" ht="15" customHeight="1" x14ac:dyDescent="0.2">
      <c r="A2" s="29" t="s">
        <v>58</v>
      </c>
    </row>
    <row r="3" spans="1:1" ht="15" customHeight="1" x14ac:dyDescent="0.2">
      <c r="A3" s="29" t="s">
        <v>59</v>
      </c>
    </row>
    <row r="4" spans="1:1" ht="12.75" customHeight="1" x14ac:dyDescent="0.2">
      <c r="A4" s="17"/>
    </row>
    <row r="5" spans="1:1" ht="12.75" customHeight="1" x14ac:dyDescent="0.2">
      <c r="A5" s="17"/>
    </row>
    <row r="6" spans="1:1" ht="12.75" customHeight="1" x14ac:dyDescent="0.2">
      <c r="A6" s="17"/>
    </row>
    <row r="7" spans="1:1" ht="12.75" customHeight="1" x14ac:dyDescent="0.2">
      <c r="A7" s="17"/>
    </row>
    <row r="8" spans="1:1" ht="12.75" customHeight="1" x14ac:dyDescent="0.2">
      <c r="A8" s="17"/>
    </row>
    <row r="9" spans="1:1" ht="12.75" customHeight="1" x14ac:dyDescent="0.2">
      <c r="A9" s="17"/>
    </row>
    <row r="10" spans="1:1" ht="12.75" customHeight="1" x14ac:dyDescent="0.2">
      <c r="A10" s="17"/>
    </row>
    <row r="11" spans="1:1" ht="12.75" customHeight="1" x14ac:dyDescent="0.2">
      <c r="A11" s="17"/>
    </row>
    <row r="12" spans="1:1" ht="12.75" customHeight="1" x14ac:dyDescent="0.2">
      <c r="A12" s="17"/>
    </row>
    <row r="13" spans="1:1" ht="12.75" customHeight="1" x14ac:dyDescent="0.2">
      <c r="A13" s="17"/>
    </row>
    <row r="14" spans="1:1" ht="12.75" customHeight="1" x14ac:dyDescent="0.2">
      <c r="A14" s="30"/>
    </row>
    <row r="15" spans="1:1" ht="12.75" customHeight="1" x14ac:dyDescent="0.2">
      <c r="A15" s="3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34998626667073579"/>
  </sheetPr>
  <dimension ref="B3:B20"/>
  <sheetViews>
    <sheetView topLeftCell="B1" workbookViewId="0">
      <selection activeCell="B20" sqref="B20"/>
    </sheetView>
  </sheetViews>
  <sheetFormatPr defaultColWidth="8.85546875" defaultRowHeight="15" x14ac:dyDescent="0.25"/>
  <cols>
    <col min="2" max="2" width="137.140625" customWidth="1"/>
  </cols>
  <sheetData>
    <row r="3" spans="2:2" s="16" customFormat="1" ht="12.95" customHeight="1" x14ac:dyDescent="0.2">
      <c r="B3" s="19" t="s">
        <v>60</v>
      </c>
    </row>
    <row r="4" spans="2:2" s="16" customFormat="1" ht="12.95" customHeight="1" x14ac:dyDescent="0.2">
      <c r="B4" s="19" t="s">
        <v>61</v>
      </c>
    </row>
    <row r="5" spans="2:2" s="16" customFormat="1" ht="12.95" customHeight="1" x14ac:dyDescent="0.2">
      <c r="B5" s="19" t="s">
        <v>48</v>
      </c>
    </row>
    <row r="6" spans="2:2" s="16" customFormat="1" ht="12.95" customHeight="1" x14ac:dyDescent="0.2">
      <c r="B6" s="19" t="s">
        <v>62</v>
      </c>
    </row>
    <row r="7" spans="2:2" s="16" customFormat="1" ht="12.95" customHeight="1" x14ac:dyDescent="0.2">
      <c r="B7" s="19" t="s">
        <v>63</v>
      </c>
    </row>
    <row r="8" spans="2:2" s="16" customFormat="1" ht="12.95" customHeight="1" x14ac:dyDescent="0.2">
      <c r="B8" s="19" t="s">
        <v>64</v>
      </c>
    </row>
    <row r="9" spans="2:2" s="16" customFormat="1" ht="12.95" customHeight="1" x14ac:dyDescent="0.2">
      <c r="B9" s="19" t="s">
        <v>65</v>
      </c>
    </row>
    <row r="10" spans="2:2" s="16" customFormat="1" ht="12.95" customHeight="1" x14ac:dyDescent="0.2">
      <c r="B10" s="19" t="s">
        <v>66</v>
      </c>
    </row>
    <row r="11" spans="2:2" s="16" customFormat="1" ht="12.95" customHeight="1" x14ac:dyDescent="0.2">
      <c r="B11" s="19" t="s">
        <v>67</v>
      </c>
    </row>
    <row r="12" spans="2:2" s="16" customFormat="1" ht="12.95" customHeight="1" x14ac:dyDescent="0.2">
      <c r="B12" s="19" t="s">
        <v>68</v>
      </c>
    </row>
    <row r="13" spans="2:2" s="16" customFormat="1" ht="12.95" customHeight="1" x14ac:dyDescent="0.2">
      <c r="B13" s="19" t="s">
        <v>69</v>
      </c>
    </row>
    <row r="14" spans="2:2" s="16" customFormat="1" ht="12.95" customHeight="1" x14ac:dyDescent="0.2">
      <c r="B14" s="19" t="s">
        <v>70</v>
      </c>
    </row>
    <row r="15" spans="2:2" s="16" customFormat="1" ht="12.95" customHeight="1" x14ac:dyDescent="0.2">
      <c r="B15" s="19" t="s">
        <v>71</v>
      </c>
    </row>
    <row r="16" spans="2:2" s="16" customFormat="1" ht="12.95" customHeight="1" x14ac:dyDescent="0.2">
      <c r="B16" s="19" t="s">
        <v>72</v>
      </c>
    </row>
    <row r="17" spans="2:2" s="16" customFormat="1" ht="12.95" customHeight="1" x14ac:dyDescent="0.2">
      <c r="B17" s="19" t="s">
        <v>73</v>
      </c>
    </row>
    <row r="18" spans="2:2" s="16" customFormat="1" ht="12.95" customHeight="1" x14ac:dyDescent="0.2">
      <c r="B18" s="19" t="s">
        <v>74</v>
      </c>
    </row>
    <row r="19" spans="2:2" s="16" customFormat="1" ht="12.95" customHeight="1" x14ac:dyDescent="0.2">
      <c r="B19" s="19" t="s">
        <v>75</v>
      </c>
    </row>
    <row r="20" spans="2:2" s="16" customFormat="1" ht="12.95" customHeight="1" x14ac:dyDescent="0.2">
      <c r="B20" s="19"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2"/>
  <sheetViews>
    <sheetView workbookViewId="0">
      <selection activeCell="A8" sqref="A8"/>
    </sheetView>
  </sheetViews>
  <sheetFormatPr defaultColWidth="8.85546875" defaultRowHeight="15" x14ac:dyDescent="0.25"/>
  <cols>
    <col min="1" max="1" width="97.7109375" customWidth="1"/>
  </cols>
  <sheetData>
    <row r="1" spans="1:1" ht="29.1" customHeight="1" x14ac:dyDescent="0.25">
      <c r="A1" s="29" t="s">
        <v>77</v>
      </c>
    </row>
    <row r="2" spans="1:1" ht="29.1" customHeight="1" x14ac:dyDescent="0.25">
      <c r="A2" s="29" t="s">
        <v>78</v>
      </c>
    </row>
    <row r="3" spans="1:1" ht="29.1" customHeight="1" x14ac:dyDescent="0.25">
      <c r="A3" s="29" t="s">
        <v>79</v>
      </c>
    </row>
    <row r="4" spans="1:1" ht="57" customHeight="1" x14ac:dyDescent="0.25">
      <c r="A4" s="29" t="s">
        <v>49</v>
      </c>
    </row>
    <row r="5" spans="1:1" ht="29.1" customHeight="1" x14ac:dyDescent="0.25">
      <c r="A5" s="29" t="s">
        <v>80</v>
      </c>
    </row>
    <row r="6" spans="1:1" ht="29.1" customHeight="1" x14ac:dyDescent="0.25">
      <c r="A6" s="29" t="s">
        <v>81</v>
      </c>
    </row>
    <row r="7" spans="1:1" ht="26.25" x14ac:dyDescent="0.25">
      <c r="A7" s="29" t="s">
        <v>82</v>
      </c>
    </row>
    <row r="8" spans="1:1" x14ac:dyDescent="0.25">
      <c r="A8" s="39" t="s">
        <v>83</v>
      </c>
    </row>
    <row r="9" spans="1:1" x14ac:dyDescent="0.25">
      <c r="A9" s="39"/>
    </row>
    <row r="10" spans="1:1" x14ac:dyDescent="0.25">
      <c r="A10" s="39"/>
    </row>
    <row r="11" spans="1:1" x14ac:dyDescent="0.25">
      <c r="A11" s="39"/>
    </row>
    <row r="12" spans="1:1" x14ac:dyDescent="0.25">
      <c r="A12" s="39"/>
    </row>
    <row r="13" spans="1:1" x14ac:dyDescent="0.25">
      <c r="A13" s="39"/>
    </row>
    <row r="14" spans="1:1" x14ac:dyDescent="0.25">
      <c r="A14" s="39"/>
    </row>
    <row r="15" spans="1:1" x14ac:dyDescent="0.25">
      <c r="A15" s="39"/>
    </row>
    <row r="16" spans="1:1" x14ac:dyDescent="0.25">
      <c r="A16" s="39"/>
    </row>
    <row r="17" spans="1:1" x14ac:dyDescent="0.25">
      <c r="A17" s="39"/>
    </row>
    <row r="18" spans="1:1" x14ac:dyDescent="0.25">
      <c r="A18" s="39"/>
    </row>
    <row r="19" spans="1:1" x14ac:dyDescent="0.25">
      <c r="A19" s="39"/>
    </row>
    <row r="20" spans="1:1" x14ac:dyDescent="0.25">
      <c r="A20" s="39"/>
    </row>
    <row r="21" spans="1:1" x14ac:dyDescent="0.25">
      <c r="A21" s="39"/>
    </row>
    <row r="22" spans="1:1" x14ac:dyDescent="0.25">
      <c r="A22" s="3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B3:B9"/>
  <sheetViews>
    <sheetView workbookViewId="0">
      <selection activeCell="B8" sqref="B8"/>
    </sheetView>
  </sheetViews>
  <sheetFormatPr defaultColWidth="8.85546875" defaultRowHeight="15" x14ac:dyDescent="0.25"/>
  <cols>
    <col min="2" max="2" width="57.42578125" customWidth="1"/>
  </cols>
  <sheetData>
    <row r="3" spans="2:2" ht="10.5" customHeight="1" x14ac:dyDescent="0.25">
      <c r="B3" s="19" t="s">
        <v>84</v>
      </c>
    </row>
    <row r="4" spans="2:2" ht="10.5" customHeight="1" x14ac:dyDescent="0.25">
      <c r="B4" s="19" t="s">
        <v>85</v>
      </c>
    </row>
    <row r="5" spans="2:2" ht="10.5" customHeight="1" x14ac:dyDescent="0.25">
      <c r="B5" s="19" t="s">
        <v>86</v>
      </c>
    </row>
    <row r="6" spans="2:2" ht="10.5" customHeight="1" x14ac:dyDescent="0.25">
      <c r="B6" s="19" t="s">
        <v>87</v>
      </c>
    </row>
    <row r="7" spans="2:2" ht="10.5" customHeight="1" x14ac:dyDescent="0.25">
      <c r="B7" s="19" t="s">
        <v>88</v>
      </c>
    </row>
    <row r="8" spans="2:2" ht="10.5" customHeight="1" x14ac:dyDescent="0.25">
      <c r="B8" s="19" t="s">
        <v>50</v>
      </c>
    </row>
    <row r="9" spans="2:2" x14ac:dyDescent="0.25">
      <c r="B9" s="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34998626667073579"/>
  </sheetPr>
  <dimension ref="B3:B5"/>
  <sheetViews>
    <sheetView workbookViewId="0">
      <selection activeCell="Q49" sqref="Q49"/>
    </sheetView>
  </sheetViews>
  <sheetFormatPr defaultColWidth="8.85546875" defaultRowHeight="15" x14ac:dyDescent="0.25"/>
  <cols>
    <col min="2" max="2" width="22.85546875" customWidth="1"/>
  </cols>
  <sheetData>
    <row r="3" spans="2:2" ht="10.5" customHeight="1" x14ac:dyDescent="0.25">
      <c r="B3" s="19" t="s">
        <v>89</v>
      </c>
    </row>
    <row r="4" spans="2:2" ht="10.5" customHeight="1" x14ac:dyDescent="0.25">
      <c r="B4" s="19" t="s">
        <v>90</v>
      </c>
    </row>
    <row r="5" spans="2:2" x14ac:dyDescent="0.25">
      <c r="B5"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Титул</vt:lpstr>
      <vt:lpstr>Общая информация_2</vt:lpstr>
      <vt:lpstr>Политики-Страт проекты</vt:lpstr>
      <vt:lpstr>МероприятияЛист</vt:lpstr>
      <vt:lpstr>Уникальные рез-ты</vt:lpstr>
      <vt:lpstr>ТематикаЛист</vt:lpstr>
      <vt:lpstr>СтатусЛист</vt:lpstr>
      <vt:lpstr>'Общая информация_2'!Заголовки_для_печати</vt:lpstr>
      <vt:lpstr>Мероприятия</vt:lpstr>
      <vt:lpstr>'Общая информация_2'!Область_печати</vt:lpstr>
      <vt:lpstr>Политики</vt:lpstr>
      <vt:lpstr>Статус</vt:lpstr>
      <vt:lpstr>Тематика</vt:lpstr>
      <vt:lpstr>ТипРезультата</vt:lpstr>
      <vt:lpstr>УникальныеРезультаты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Гогачева</dc:creator>
  <cp:lastModifiedBy>Новожилова Ирина Владимировна</cp:lastModifiedBy>
  <cp:lastPrinted>2026-02-19T16:06:15Z</cp:lastPrinted>
  <dcterms:created xsi:type="dcterms:W3CDTF">2023-09-20T06:23:13Z</dcterms:created>
  <dcterms:modified xsi:type="dcterms:W3CDTF">2026-02-19T16:07:38Z</dcterms:modified>
</cp:coreProperties>
</file>